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ilovazb\Desktop\Соколова\ППА\госпрограмма\новая (569-п)\изменения в новую ГП\декабрь 2023 года\"/>
    </mc:Choice>
  </mc:AlternateContent>
  <bookViews>
    <workbookView xWindow="0" yWindow="0" windowWidth="28800" windowHeight="12435" activeTab="9"/>
  </bookViews>
  <sheets>
    <sheet name="2 (1)" sheetId="1" r:id="rId1"/>
    <sheet name="3 (1)" sheetId="5" r:id="rId2"/>
    <sheet name="4 (1)" sheetId="2" r:id="rId3"/>
    <sheet name="5 (1)" sheetId="3" r:id="rId4"/>
    <sheet name="6 (1)" sheetId="4" r:id="rId5"/>
    <sheet name=" 7 (1)" sheetId="6" r:id="rId6"/>
    <sheet name="8 (1)" sheetId="7" r:id="rId7"/>
    <sheet name="9 (1)" sheetId="8" r:id="rId8"/>
    <sheet name="10 (1)" sheetId="9" r:id="rId9"/>
    <sheet name="11 (2)" sheetId="10" r:id="rId10"/>
    <sheet name="12 (2)" sheetId="11" r:id="rId11"/>
    <sheet name="13 (3)" sheetId="12" r:id="rId12"/>
    <sheet name="16 (6)" sheetId="14" r:id="rId13"/>
  </sheets>
  <definedNames>
    <definedName name="_xlnm._FilterDatabase" localSheetId="5" hidden="1">' 7 (1)'!$A$21:$W$30</definedName>
    <definedName name="_xlnm._FilterDatabase" localSheetId="8" hidden="1">'10 (1)'!$A$19:$W$28</definedName>
    <definedName name="_xlnm._FilterDatabase" localSheetId="9" hidden="1">'11 (2)'!$A$19:$W$42</definedName>
    <definedName name="_xlnm._FilterDatabase" localSheetId="12" hidden="1">'16 (6)'!$A$18:$W$39</definedName>
    <definedName name="_xlnm._FilterDatabase" localSheetId="1" hidden="1">'3 (1)'!$A$11:$W$45</definedName>
    <definedName name="_xlnm._FilterDatabase" localSheetId="2" hidden="1">'4 (1)'!$A$21:$W$45</definedName>
    <definedName name="_xlnm._FilterDatabase" localSheetId="3" hidden="1">'5 (1)'!$A$21:$W$33</definedName>
    <definedName name="_xlnm._FilterDatabase" localSheetId="4" hidden="1">'6 (1)'!$A$20:$W$34</definedName>
    <definedName name="_xlnm._FilterDatabase" localSheetId="7" hidden="1">'9 (1)'!$A$21:$W$50</definedName>
    <definedName name="Z_04C2B78C_66F4_4ACB_AB21_C6438A543500_.wvu.FilterData" localSheetId="6" hidden="1">'8 (1)'!$A$13:$FW$27</definedName>
    <definedName name="Z_063225B6_275C_4DB9_999B_3BF944E86DDF_.wvu.FilterData" localSheetId="12" hidden="1">'16 (6)'!$A$18:$FW$39</definedName>
    <definedName name="Z_063225B6_275C_4DB9_999B_3BF944E86DDF_.wvu.FilterData" localSheetId="1" hidden="1">'3 (1)'!$A$11:$W$45</definedName>
    <definedName name="Z_09A2CBBD_15A4_4CE8_A7D8_781A3694BD73_.wvu.FilterData" localSheetId="5" hidden="1">' 7 (1)'!$A$21:$W$30</definedName>
    <definedName name="Z_09A2CBBD_15A4_4CE8_A7D8_781A3694BD73_.wvu.FilterData" localSheetId="8" hidden="1">'10 (1)'!$A$19:$W$28</definedName>
    <definedName name="Z_09A2CBBD_15A4_4CE8_A7D8_781A3694BD73_.wvu.FilterData" localSheetId="9" hidden="1">'11 (2)'!$A$19:$W$42</definedName>
    <definedName name="Z_09A2CBBD_15A4_4CE8_A7D8_781A3694BD73_.wvu.FilterData" localSheetId="10" hidden="1">'12 (2)'!$A$13:$X$27</definedName>
    <definedName name="Z_09A2CBBD_15A4_4CE8_A7D8_781A3694BD73_.wvu.FilterData" localSheetId="1" hidden="1">'3 (1)'!$A$11:$W$45</definedName>
    <definedName name="Z_09A2CBBD_15A4_4CE8_A7D8_781A3694BD73_.wvu.FilterData" localSheetId="2" hidden="1">'4 (1)'!$A$21:$W$45</definedName>
    <definedName name="Z_09A2CBBD_15A4_4CE8_A7D8_781A3694BD73_.wvu.FilterData" localSheetId="3" hidden="1">'5 (1)'!$A$21:$W$33</definedName>
    <definedName name="Z_09A2CBBD_15A4_4CE8_A7D8_781A3694BD73_.wvu.FilterData" localSheetId="4" hidden="1">'6 (1)'!$A$20:$W$34</definedName>
    <definedName name="Z_09A2CBBD_15A4_4CE8_A7D8_781A3694BD73_.wvu.FilterData" localSheetId="6" hidden="1">'8 (1)'!$A$13:$W$27</definedName>
    <definedName name="Z_09A2CBBD_15A4_4CE8_A7D8_781A3694BD73_.wvu.FilterData" localSheetId="7" hidden="1">'9 (1)'!$A$21:$W$50</definedName>
    <definedName name="Z_12DF6B5B_FFCD_4174_9A4C_94B62E7A7379_.wvu.FilterData" localSheetId="12" hidden="1">'16 (6)'!$A$18:$W$39</definedName>
    <definedName name="Z_1432BF2C_D040_4C65_8F81_CBBFF4F4D645_.wvu.PrintArea" localSheetId="5" hidden="1">' 7 (1)'!$A$1:$W$25</definedName>
    <definedName name="Z_1432BF2C_D040_4C65_8F81_CBBFF4F4D645_.wvu.PrintArea" localSheetId="8" hidden="1">'10 (1)'!$A$1:$W$25</definedName>
    <definedName name="Z_1432BF2C_D040_4C65_8F81_CBBFF4F4D645_.wvu.PrintArea" localSheetId="9" hidden="1">'11 (2)'!$A$1:$W$27</definedName>
    <definedName name="Z_1432BF2C_D040_4C65_8F81_CBBFF4F4D645_.wvu.PrintArea" localSheetId="10" hidden="1">'12 (2)'!$A$1:$X$27</definedName>
    <definedName name="Z_1432BF2C_D040_4C65_8F81_CBBFF4F4D645_.wvu.PrintArea" localSheetId="11" hidden="1">'13 (3)'!$A$1:$W$32</definedName>
    <definedName name="Z_1432BF2C_D040_4C65_8F81_CBBFF4F4D645_.wvu.PrintArea" localSheetId="12" hidden="1">'16 (6)'!$A$1:$W$32</definedName>
    <definedName name="Z_1432BF2C_D040_4C65_8F81_CBBFF4F4D645_.wvu.PrintArea" localSheetId="0" hidden="1">'2 (1)'!$A$1:$W$18</definedName>
    <definedName name="Z_1432BF2C_D040_4C65_8F81_CBBFF4F4D645_.wvu.PrintArea" localSheetId="1" hidden="1">'3 (1)'!$A$1:$W$40</definedName>
    <definedName name="Z_1432BF2C_D040_4C65_8F81_CBBFF4F4D645_.wvu.PrintArea" localSheetId="2" hidden="1">'4 (1)'!$A$5:$W$40</definedName>
    <definedName name="Z_1432BF2C_D040_4C65_8F81_CBBFF4F4D645_.wvu.PrintArea" localSheetId="3" hidden="1">'5 (1)'!$A$1:$W$29</definedName>
    <definedName name="Z_1432BF2C_D040_4C65_8F81_CBBFF4F4D645_.wvu.PrintArea" localSheetId="4" hidden="1">'6 (1)'!$A$1:$W$29</definedName>
    <definedName name="Z_1432BF2C_D040_4C65_8F81_CBBFF4F4D645_.wvu.PrintArea" localSheetId="6" hidden="1">'8 (1)'!$A$1:$W$22</definedName>
    <definedName name="Z_1432BF2C_D040_4C65_8F81_CBBFF4F4D645_.wvu.PrintArea" localSheetId="7" hidden="1">'9 (1)'!$A$1:$W$42</definedName>
    <definedName name="Z_1432BF2C_D040_4C65_8F81_CBBFF4F4D645_.wvu.PrintTitles" localSheetId="5" hidden="1">' 7 (1)'!$21:$21</definedName>
    <definedName name="Z_1432BF2C_D040_4C65_8F81_CBBFF4F4D645_.wvu.PrintTitles" localSheetId="8" hidden="1">'10 (1)'!$19:$19</definedName>
    <definedName name="Z_1432BF2C_D040_4C65_8F81_CBBFF4F4D645_.wvu.PrintTitles" localSheetId="9" hidden="1">'11 (2)'!$19:$19</definedName>
    <definedName name="Z_1432BF2C_D040_4C65_8F81_CBBFF4F4D645_.wvu.PrintTitles" localSheetId="10" hidden="1">'12 (2)'!$16:$16</definedName>
    <definedName name="Z_1432BF2C_D040_4C65_8F81_CBBFF4F4D645_.wvu.PrintTitles" localSheetId="11" hidden="1">'13 (3)'!#REF!</definedName>
    <definedName name="Z_1432BF2C_D040_4C65_8F81_CBBFF4F4D645_.wvu.PrintTitles" localSheetId="12" hidden="1">'16 (6)'!$18:$18</definedName>
    <definedName name="Z_1432BF2C_D040_4C65_8F81_CBBFF4F4D645_.wvu.PrintTitles" localSheetId="0" hidden="1">'2 (1)'!#REF!</definedName>
    <definedName name="Z_1432BF2C_D040_4C65_8F81_CBBFF4F4D645_.wvu.PrintTitles" localSheetId="1" hidden="1">'3 (1)'!#REF!</definedName>
    <definedName name="Z_1432BF2C_D040_4C65_8F81_CBBFF4F4D645_.wvu.PrintTitles" localSheetId="2" hidden="1">'4 (1)'!$21:$21</definedName>
    <definedName name="Z_1432BF2C_D040_4C65_8F81_CBBFF4F4D645_.wvu.PrintTitles" localSheetId="3" hidden="1">'5 (1)'!$21:$21</definedName>
    <definedName name="Z_1432BF2C_D040_4C65_8F81_CBBFF4F4D645_.wvu.PrintTitles" localSheetId="4" hidden="1">'6 (1)'!$20:$20</definedName>
    <definedName name="Z_1432BF2C_D040_4C65_8F81_CBBFF4F4D645_.wvu.PrintTitles" localSheetId="6" hidden="1">'8 (1)'!#REF!</definedName>
    <definedName name="Z_1432BF2C_D040_4C65_8F81_CBBFF4F4D645_.wvu.PrintTitles" localSheetId="7" hidden="1">'9 (1)'!$21:$21</definedName>
    <definedName name="Z_1432BF2C_D040_4C65_8F81_CBBFF4F4D645_.wvu.Rows" localSheetId="5" hidden="1">' 7 (1)'!#REF!,' 7 (1)'!#REF!,' 7 (1)'!#REF!,' 7 (1)'!#REF!,' 7 (1)'!#REF!</definedName>
    <definedName name="Z_1432BF2C_D040_4C65_8F81_CBBFF4F4D645_.wvu.Rows" localSheetId="8" hidden="1">'10 (1)'!#REF!,'10 (1)'!#REF!,'10 (1)'!#REF!,'10 (1)'!#REF!,'10 (1)'!#REF!</definedName>
    <definedName name="Z_1432BF2C_D040_4C65_8F81_CBBFF4F4D645_.wvu.Rows" localSheetId="9" hidden="1">'11 (2)'!#REF!,'11 (2)'!#REF!,'11 (2)'!#REF!,'11 (2)'!#REF!,'11 (2)'!#REF!</definedName>
    <definedName name="Z_1432BF2C_D040_4C65_8F81_CBBFF4F4D645_.wvu.Rows" localSheetId="10" hidden="1">'12 (2)'!#REF!,'12 (2)'!#REF!,'12 (2)'!#REF!,'12 (2)'!#REF!,'12 (2)'!#REF!</definedName>
    <definedName name="Z_1432BF2C_D040_4C65_8F81_CBBFF4F4D645_.wvu.Rows" localSheetId="11" hidden="1">'13 (3)'!#REF!,'13 (3)'!#REF!,'13 (3)'!#REF!,'13 (3)'!#REF!,'13 (3)'!#REF!</definedName>
    <definedName name="Z_1432BF2C_D040_4C65_8F81_CBBFF4F4D645_.wvu.Rows" localSheetId="12" hidden="1">'16 (6)'!#REF!,'16 (6)'!#REF!,'16 (6)'!#REF!,'16 (6)'!#REF!,'16 (6)'!#REF!</definedName>
    <definedName name="Z_1432BF2C_D040_4C65_8F81_CBBFF4F4D645_.wvu.Rows" localSheetId="0" hidden="1">'2 (1)'!#REF!,'2 (1)'!#REF!,'2 (1)'!#REF!,'2 (1)'!#REF!,'2 (1)'!#REF!</definedName>
    <definedName name="Z_1432BF2C_D040_4C65_8F81_CBBFF4F4D645_.wvu.Rows" localSheetId="1" hidden="1">'3 (1)'!#REF!,'3 (1)'!#REF!,'3 (1)'!#REF!,'3 (1)'!#REF!,'3 (1)'!#REF!</definedName>
    <definedName name="Z_1432BF2C_D040_4C65_8F81_CBBFF4F4D645_.wvu.Rows" localSheetId="2" hidden="1">'4 (1)'!#REF!,'4 (1)'!#REF!,'4 (1)'!#REF!,'4 (1)'!#REF!,'4 (1)'!#REF!</definedName>
    <definedName name="Z_1432BF2C_D040_4C65_8F81_CBBFF4F4D645_.wvu.Rows" localSheetId="3" hidden="1">'5 (1)'!#REF!,'5 (1)'!#REF!,'5 (1)'!#REF!,'5 (1)'!#REF!,'5 (1)'!#REF!</definedName>
    <definedName name="Z_1432BF2C_D040_4C65_8F81_CBBFF4F4D645_.wvu.Rows" localSheetId="4" hidden="1">'6 (1)'!#REF!,'6 (1)'!#REF!,'6 (1)'!#REF!,'6 (1)'!#REF!,'6 (1)'!#REF!</definedName>
    <definedName name="Z_1432BF2C_D040_4C65_8F81_CBBFF4F4D645_.wvu.Rows" localSheetId="6" hidden="1">'8 (1)'!#REF!,'8 (1)'!#REF!,'8 (1)'!#REF!,'8 (1)'!#REF!,'8 (1)'!#REF!</definedName>
    <definedName name="Z_1432BF2C_D040_4C65_8F81_CBBFF4F4D645_.wvu.Rows" localSheetId="7" hidden="1">'9 (1)'!#REF!,'9 (1)'!#REF!,'9 (1)'!#REF!,'9 (1)'!#REF!,'9 (1)'!#REF!</definedName>
    <definedName name="Z_1D1AE8FF_8B35_4BA6_818F_8EA19713A17F_.wvu.FilterData" localSheetId="11" hidden="1">'13 (3)'!$A$16:$W$32</definedName>
    <definedName name="Z_1D1AE8FF_8B35_4BA6_818F_8EA19713A17F_.wvu.FilterData" localSheetId="0" hidden="1">'2 (1)'!$A$12:$W$26</definedName>
    <definedName name="Z_1D1AE8FF_8B35_4BA6_818F_8EA19713A17F_.wvu.FilterData" localSheetId="4" hidden="1">'6 (1)'!$A$20:$W$34</definedName>
    <definedName name="Z_200F2694_A723_4910_8192_E7DEC3F7A391_.wvu.FilterData" localSheetId="0" hidden="1">'2 (1)'!$A$12:$W$26</definedName>
    <definedName name="Z_200F2694_A723_4910_8192_E7DEC3F7A391_.wvu.FilterData" localSheetId="1" hidden="1">'3 (1)'!$A$11:$W$45</definedName>
    <definedName name="Z_200F2694_A723_4910_8192_E7DEC3F7A391_.wvu.FilterData" localSheetId="2" hidden="1">'4 (1)'!$A$21:$W$45</definedName>
    <definedName name="Z_200F2694_A723_4910_8192_E7DEC3F7A391_.wvu.FilterData" localSheetId="3" hidden="1">'5 (1)'!$A$21:$FW$33</definedName>
    <definedName name="Z_200F2694_A723_4910_8192_E7DEC3F7A391_.wvu.FilterData" localSheetId="4" hidden="1">'6 (1)'!$A$20:$FW$34</definedName>
    <definedName name="Z_227ED062_E051_42C9_ABC6_1C93E726AE6E_.wvu.FilterData" localSheetId="8" hidden="1">'10 (1)'!$A$19:$FW$28</definedName>
    <definedName name="Z_227ED062_E051_42C9_ABC6_1C93E726AE6E_.wvu.FilterData" localSheetId="9" hidden="1">'11 (2)'!$A$19:$FW$42</definedName>
    <definedName name="Z_227ED062_E051_42C9_ABC6_1C93E726AE6E_.wvu.FilterData" localSheetId="10" hidden="1">'12 (2)'!$A$13:$X$27</definedName>
    <definedName name="Z_227ED062_E051_42C9_ABC6_1C93E726AE6E_.wvu.FilterData" localSheetId="11" hidden="1">'13 (3)'!$A$16:$W$32</definedName>
    <definedName name="Z_227ED062_E051_42C9_ABC6_1C93E726AE6E_.wvu.FilterData" localSheetId="0" hidden="1">'2 (1)'!$A$12:$W$26</definedName>
    <definedName name="Z_227ED062_E051_42C9_ABC6_1C93E726AE6E_.wvu.FilterData" localSheetId="1" hidden="1">'3 (1)'!$A$11:$W$45</definedName>
    <definedName name="Z_227ED062_E051_42C9_ABC6_1C93E726AE6E_.wvu.FilterData" localSheetId="2" hidden="1">'4 (1)'!$A$21:$W$45</definedName>
    <definedName name="Z_227ED062_E051_42C9_ABC6_1C93E726AE6E_.wvu.FilterData" localSheetId="6" hidden="1">'8 (1)'!$A$13:$AS$27</definedName>
    <definedName name="Z_227ED062_E051_42C9_ABC6_1C93E726AE6E_.wvu.FilterData" localSheetId="7" hidden="1">'9 (1)'!$A$21:$FW$50</definedName>
    <definedName name="Z_387A19B6_9F58_4120_BC52_E91279FFAF19_.wvu.Cols" localSheetId="5" hidden="1">' 7 (1)'!#REF!</definedName>
    <definedName name="Z_387A19B6_9F58_4120_BC52_E91279FFAF19_.wvu.Cols" localSheetId="8" hidden="1">'10 (1)'!$C:$D,'10 (1)'!#REF!</definedName>
    <definedName name="Z_387A19B6_9F58_4120_BC52_E91279FFAF19_.wvu.Cols" localSheetId="9" hidden="1">'11 (2)'!$C:$D,'11 (2)'!#REF!</definedName>
    <definedName name="Z_387A19B6_9F58_4120_BC52_E91279FFAF19_.wvu.Cols" localSheetId="10" hidden="1">'12 (2)'!#REF!</definedName>
    <definedName name="Z_387A19B6_9F58_4120_BC52_E91279FFAF19_.wvu.Cols" localSheetId="11" hidden="1">'13 (3)'!#REF!</definedName>
    <definedName name="Z_387A19B6_9F58_4120_BC52_E91279FFAF19_.wvu.Cols" localSheetId="12" hidden="1">'16 (6)'!#REF!</definedName>
    <definedName name="Z_387A19B6_9F58_4120_BC52_E91279FFAF19_.wvu.Cols" localSheetId="0" hidden="1">'2 (1)'!#REF!</definedName>
    <definedName name="Z_387A19B6_9F58_4120_BC52_E91279FFAF19_.wvu.Cols" localSheetId="1" hidden="1">'3 (1)'!#REF!</definedName>
    <definedName name="Z_387A19B6_9F58_4120_BC52_E91279FFAF19_.wvu.Cols" localSheetId="2" hidden="1">'4 (1)'!#REF!</definedName>
    <definedName name="Z_387A19B6_9F58_4120_BC52_E91279FFAF19_.wvu.Cols" localSheetId="3" hidden="1">'5 (1)'!#REF!</definedName>
    <definedName name="Z_387A19B6_9F58_4120_BC52_E91279FFAF19_.wvu.Cols" localSheetId="4" hidden="1">'6 (1)'!#REF!</definedName>
    <definedName name="Z_387A19B6_9F58_4120_BC52_E91279FFAF19_.wvu.Cols" localSheetId="6" hidden="1">'8 (1)'!#REF!</definedName>
    <definedName name="Z_387A19B6_9F58_4120_BC52_E91279FFAF19_.wvu.Cols" localSheetId="7" hidden="1">'9 (1)'!#REF!</definedName>
    <definedName name="Z_387A19B6_9F58_4120_BC52_E91279FFAF19_.wvu.FilterData" localSheetId="5" hidden="1">' 7 (1)'!$A$21:$W$30</definedName>
    <definedName name="Z_387A19B6_9F58_4120_BC52_E91279FFAF19_.wvu.FilterData" localSheetId="8" hidden="1">'10 (1)'!$A$19:$W$28</definedName>
    <definedName name="Z_387A19B6_9F58_4120_BC52_E91279FFAF19_.wvu.FilterData" localSheetId="9" hidden="1">'11 (2)'!$A$19:$W$42</definedName>
    <definedName name="Z_387A19B6_9F58_4120_BC52_E91279FFAF19_.wvu.FilterData" localSheetId="10" hidden="1">'12 (2)'!$A$13:$X$27</definedName>
    <definedName name="Z_387A19B6_9F58_4120_BC52_E91279FFAF19_.wvu.FilterData" localSheetId="11" hidden="1">'13 (3)'!$A$16:$W$32</definedName>
    <definedName name="Z_387A19B6_9F58_4120_BC52_E91279FFAF19_.wvu.FilterData" localSheetId="12" hidden="1">'16 (6)'!$A$18:$W$39</definedName>
    <definedName name="Z_387A19B6_9F58_4120_BC52_E91279FFAF19_.wvu.FilterData" localSheetId="0" hidden="1">'2 (1)'!$A$12:$W$26</definedName>
    <definedName name="Z_387A19B6_9F58_4120_BC52_E91279FFAF19_.wvu.FilterData" localSheetId="1" hidden="1">'3 (1)'!$A$11:$W$45</definedName>
    <definedName name="Z_387A19B6_9F58_4120_BC52_E91279FFAF19_.wvu.FilterData" localSheetId="2" hidden="1">'4 (1)'!$A$21:$W$45</definedName>
    <definedName name="Z_387A19B6_9F58_4120_BC52_E91279FFAF19_.wvu.FilterData" localSheetId="3" hidden="1">'5 (1)'!$A$21:$W$33</definedName>
    <definedName name="Z_387A19B6_9F58_4120_BC52_E91279FFAF19_.wvu.FilterData" localSheetId="4" hidden="1">'6 (1)'!$A$20:$W$34</definedName>
    <definedName name="Z_387A19B6_9F58_4120_BC52_E91279FFAF19_.wvu.FilterData" localSheetId="6" hidden="1">'8 (1)'!$A$13:$AS$27</definedName>
    <definedName name="Z_387A19B6_9F58_4120_BC52_E91279FFAF19_.wvu.FilterData" localSheetId="7" hidden="1">'9 (1)'!$A$21:$W$50</definedName>
    <definedName name="Z_387A19B6_9F58_4120_BC52_E91279FFAF19_.wvu.PrintArea" localSheetId="5" hidden="1">' 7 (1)'!$A$1:$W$30</definedName>
    <definedName name="Z_387A19B6_9F58_4120_BC52_E91279FFAF19_.wvu.PrintArea" localSheetId="8" hidden="1">'10 (1)'!$A$1:$W$28</definedName>
    <definedName name="Z_387A19B6_9F58_4120_BC52_E91279FFAF19_.wvu.PrintArea" localSheetId="9" hidden="1">'11 (2)'!$A$1:$W$42</definedName>
    <definedName name="Z_387A19B6_9F58_4120_BC52_E91279FFAF19_.wvu.PrintArea" localSheetId="10" hidden="1">'12 (2)'!$A$1:$X$27</definedName>
    <definedName name="Z_387A19B6_9F58_4120_BC52_E91279FFAF19_.wvu.PrintArea" localSheetId="11" hidden="1">'13 (3)'!$A$1:$W$32</definedName>
    <definedName name="Z_387A19B6_9F58_4120_BC52_E91279FFAF19_.wvu.PrintArea" localSheetId="12" hidden="1">'16 (6)'!$A$1:$W$39</definedName>
    <definedName name="Z_387A19B6_9F58_4120_BC52_E91279FFAF19_.wvu.PrintArea" localSheetId="0" hidden="1">'2 (1)'!$A$1:$W$26</definedName>
    <definedName name="Z_387A19B6_9F58_4120_BC52_E91279FFAF19_.wvu.PrintArea" localSheetId="1" hidden="1">'3 (1)'!$A$1:$W$45</definedName>
    <definedName name="Z_387A19B6_9F58_4120_BC52_E91279FFAF19_.wvu.PrintArea" localSheetId="2" hidden="1">'4 (1)'!$A$5:$W$45</definedName>
    <definedName name="Z_387A19B6_9F58_4120_BC52_E91279FFAF19_.wvu.PrintArea" localSheetId="3" hidden="1">'5 (1)'!$A$1:$W$33</definedName>
    <definedName name="Z_387A19B6_9F58_4120_BC52_E91279FFAF19_.wvu.PrintArea" localSheetId="4" hidden="1">'6 (1)'!$A$1:$W$34</definedName>
    <definedName name="Z_387A19B6_9F58_4120_BC52_E91279FFAF19_.wvu.PrintArea" localSheetId="6" hidden="1">'8 (1)'!$A$1:$W$27</definedName>
    <definedName name="Z_387A19B6_9F58_4120_BC52_E91279FFAF19_.wvu.PrintArea" localSheetId="7" hidden="1">'9 (1)'!$A$1:$W$50</definedName>
    <definedName name="Z_387A19B6_9F58_4120_BC52_E91279FFAF19_.wvu.PrintTitles" localSheetId="5" hidden="1">' 7 (1)'!$21:$21</definedName>
    <definedName name="Z_387A19B6_9F58_4120_BC52_E91279FFAF19_.wvu.PrintTitles" localSheetId="8" hidden="1">'10 (1)'!$19:$19</definedName>
    <definedName name="Z_387A19B6_9F58_4120_BC52_E91279FFAF19_.wvu.PrintTitles" localSheetId="9" hidden="1">'11 (2)'!$19:$19</definedName>
    <definedName name="Z_387A19B6_9F58_4120_BC52_E91279FFAF19_.wvu.PrintTitles" localSheetId="10" hidden="1">'12 (2)'!$16:$16</definedName>
    <definedName name="Z_387A19B6_9F58_4120_BC52_E91279FFAF19_.wvu.PrintTitles" localSheetId="11" hidden="1">'13 (3)'!#REF!</definedName>
    <definedName name="Z_387A19B6_9F58_4120_BC52_E91279FFAF19_.wvu.PrintTitles" localSheetId="12" hidden="1">'16 (6)'!$18:$18</definedName>
    <definedName name="Z_387A19B6_9F58_4120_BC52_E91279FFAF19_.wvu.PrintTitles" localSheetId="0" hidden="1">'2 (1)'!#REF!</definedName>
    <definedName name="Z_387A19B6_9F58_4120_BC52_E91279FFAF19_.wvu.PrintTitles" localSheetId="1" hidden="1">'3 (1)'!#REF!</definedName>
    <definedName name="Z_387A19B6_9F58_4120_BC52_E91279FFAF19_.wvu.PrintTitles" localSheetId="2" hidden="1">'4 (1)'!$21:$21</definedName>
    <definedName name="Z_387A19B6_9F58_4120_BC52_E91279FFAF19_.wvu.PrintTitles" localSheetId="3" hidden="1">'5 (1)'!$21:$21</definedName>
    <definedName name="Z_387A19B6_9F58_4120_BC52_E91279FFAF19_.wvu.PrintTitles" localSheetId="4" hidden="1">'6 (1)'!$20:$20</definedName>
    <definedName name="Z_387A19B6_9F58_4120_BC52_E91279FFAF19_.wvu.PrintTitles" localSheetId="6" hidden="1">'8 (1)'!#REF!</definedName>
    <definedName name="Z_387A19B6_9F58_4120_BC52_E91279FFAF19_.wvu.PrintTitles" localSheetId="7" hidden="1">'9 (1)'!$21:$21</definedName>
    <definedName name="Z_387A19B6_9F58_4120_BC52_E91279FFAF19_.wvu.Rows" localSheetId="0" hidden="1">'2 (1)'!$2:$8</definedName>
    <definedName name="Z_3B26BC1D_FE43_4CE4_97C6_5F953750D4FD_.wvu.FilterData" localSheetId="11" hidden="1">'13 (3)'!$A$16:$W$32</definedName>
    <definedName name="Z_3B26BC1D_FE43_4CE4_97C6_5F953750D4FD_.wvu.FilterData" localSheetId="0" hidden="1">'2 (1)'!$A$12:$W$26</definedName>
    <definedName name="Z_3B26BC1D_FE43_4CE4_97C6_5F953750D4FD_.wvu.FilterData" localSheetId="6" hidden="1">'8 (1)'!$A$13:$W$27</definedName>
    <definedName name="Z_3B26BC1D_FE43_4CE4_97C6_5F953750D4FD_.wvu.FilterData" localSheetId="7" hidden="1">'9 (1)'!$A$21:$W$50</definedName>
    <definedName name="Z_3B7758C8_C9E2_4A7C_B59E_C885DBECCB25_.wvu.FilterData" localSheetId="7" hidden="1">'9 (1)'!$A$21:$W$50</definedName>
    <definedName name="Z_3D98FB02_FB7E_4457_AB52_4BF69FA5304D_.wvu.FilterData" localSheetId="8" hidden="1">'10 (1)'!$A$19:$W$28</definedName>
    <definedName name="Z_3D98FB02_FB7E_4457_AB52_4BF69FA5304D_.wvu.FilterData" localSheetId="9" hidden="1">'11 (2)'!$A$19:$W$42</definedName>
    <definedName name="Z_3D98FB02_FB7E_4457_AB52_4BF69FA5304D_.wvu.FilterData" localSheetId="10" hidden="1">'12 (2)'!$A$13:$X$27</definedName>
    <definedName name="Z_3D98FB02_FB7E_4457_AB52_4BF69FA5304D_.wvu.FilterData" localSheetId="7" hidden="1">'9 (1)'!$A$21:$W$50</definedName>
    <definedName name="Z_4F333BD2_F2A0_46D1_B43A_F868F5DD4B3E_.wvu.FilterData" localSheetId="0" hidden="1">'2 (1)'!$A$12:$W$26</definedName>
    <definedName name="Z_50B61FAA_165B_47A0_80C1_C455015C3B6E_.wvu.Cols" localSheetId="5" hidden="1">' 7 (1)'!#REF!,' 7 (1)'!#REF!</definedName>
    <definedName name="Z_50B61FAA_165B_47A0_80C1_C455015C3B6E_.wvu.Cols" localSheetId="8" hidden="1">'10 (1)'!#REF!,'10 (1)'!#REF!</definedName>
    <definedName name="Z_50B61FAA_165B_47A0_80C1_C455015C3B6E_.wvu.Cols" localSheetId="9" hidden="1">'11 (2)'!#REF!,'11 (2)'!#REF!</definedName>
    <definedName name="Z_50B61FAA_165B_47A0_80C1_C455015C3B6E_.wvu.Cols" localSheetId="10" hidden="1">'12 (2)'!$C:$C,'12 (2)'!#REF!</definedName>
    <definedName name="Z_50B61FAA_165B_47A0_80C1_C455015C3B6E_.wvu.Cols" localSheetId="11" hidden="1">'13 (3)'!#REF!</definedName>
    <definedName name="Z_50B61FAA_165B_47A0_80C1_C455015C3B6E_.wvu.Cols" localSheetId="12" hidden="1">'16 (6)'!#REF!,'16 (6)'!#REF!</definedName>
    <definedName name="Z_50B61FAA_165B_47A0_80C1_C455015C3B6E_.wvu.Cols" localSheetId="0" hidden="1">'2 (1)'!#REF!,'2 (1)'!#REF!</definedName>
    <definedName name="Z_50B61FAA_165B_47A0_80C1_C455015C3B6E_.wvu.Cols" localSheetId="1" hidden="1">'3 (1)'!#REF!,'3 (1)'!#REF!</definedName>
    <definedName name="Z_50B61FAA_165B_47A0_80C1_C455015C3B6E_.wvu.Cols" localSheetId="2" hidden="1">'4 (1)'!#REF!</definedName>
    <definedName name="Z_50B61FAA_165B_47A0_80C1_C455015C3B6E_.wvu.Cols" localSheetId="3" hidden="1">'5 (1)'!#REF!</definedName>
    <definedName name="Z_50B61FAA_165B_47A0_80C1_C455015C3B6E_.wvu.Cols" localSheetId="4" hidden="1">'6 (1)'!#REF!,'6 (1)'!#REF!</definedName>
    <definedName name="Z_50B61FAA_165B_47A0_80C1_C455015C3B6E_.wvu.Cols" localSheetId="6" hidden="1">'8 (1)'!#REF!,'8 (1)'!#REF!</definedName>
    <definedName name="Z_50B61FAA_165B_47A0_80C1_C455015C3B6E_.wvu.Cols" localSheetId="7" hidden="1">'9 (1)'!#REF!,'9 (1)'!#REF!</definedName>
    <definedName name="Z_50B61FAA_165B_47A0_80C1_C455015C3B6E_.wvu.FilterData" localSheetId="5" hidden="1">' 7 (1)'!$A$21:$W$30</definedName>
    <definedName name="Z_50B61FAA_165B_47A0_80C1_C455015C3B6E_.wvu.FilterData" localSheetId="8" hidden="1">'10 (1)'!$A$19:$W$28</definedName>
    <definedName name="Z_50B61FAA_165B_47A0_80C1_C455015C3B6E_.wvu.FilterData" localSheetId="9" hidden="1">'11 (2)'!$A$19:$W$42</definedName>
    <definedName name="Z_50B61FAA_165B_47A0_80C1_C455015C3B6E_.wvu.FilterData" localSheetId="10" hidden="1">'12 (2)'!$A$13:$X$27</definedName>
    <definedName name="Z_50B61FAA_165B_47A0_80C1_C455015C3B6E_.wvu.FilterData" localSheetId="11" hidden="1">'13 (3)'!$A$16:$W$32</definedName>
    <definedName name="Z_50B61FAA_165B_47A0_80C1_C455015C3B6E_.wvu.FilterData" localSheetId="12" hidden="1">'16 (6)'!$A$18:$W$39</definedName>
    <definedName name="Z_50B61FAA_165B_47A0_80C1_C455015C3B6E_.wvu.FilterData" localSheetId="0" hidden="1">'2 (1)'!$A$12:$W$26</definedName>
    <definedName name="Z_50B61FAA_165B_47A0_80C1_C455015C3B6E_.wvu.FilterData" localSheetId="1" hidden="1">'3 (1)'!$A$11:$W$45</definedName>
    <definedName name="Z_50B61FAA_165B_47A0_80C1_C455015C3B6E_.wvu.FilterData" localSheetId="2" hidden="1">'4 (1)'!$A$21:$W$45</definedName>
    <definedName name="Z_50B61FAA_165B_47A0_80C1_C455015C3B6E_.wvu.FilterData" localSheetId="3" hidden="1">'5 (1)'!$A$21:$W$33</definedName>
    <definedName name="Z_50B61FAA_165B_47A0_80C1_C455015C3B6E_.wvu.FilterData" localSheetId="4" hidden="1">'6 (1)'!$A$20:$W$34</definedName>
    <definedName name="Z_50B61FAA_165B_47A0_80C1_C455015C3B6E_.wvu.FilterData" localSheetId="6" hidden="1">'8 (1)'!$A$13:$W$27</definedName>
    <definedName name="Z_50B61FAA_165B_47A0_80C1_C455015C3B6E_.wvu.FilterData" localSheetId="7" hidden="1">'9 (1)'!$A$21:$W$50</definedName>
    <definedName name="Z_50B61FAA_165B_47A0_80C1_C455015C3B6E_.wvu.PrintArea" localSheetId="5" hidden="1">' 7 (1)'!$A$1:$W$30</definedName>
    <definedName name="Z_50B61FAA_165B_47A0_80C1_C455015C3B6E_.wvu.PrintArea" localSheetId="8" hidden="1">'10 (1)'!$A$1:$W$28</definedName>
    <definedName name="Z_50B61FAA_165B_47A0_80C1_C455015C3B6E_.wvu.PrintArea" localSheetId="9" hidden="1">'11 (2)'!$A$1:$W$42</definedName>
    <definedName name="Z_50B61FAA_165B_47A0_80C1_C455015C3B6E_.wvu.PrintArea" localSheetId="10" hidden="1">'12 (2)'!$A$1:$X$27</definedName>
    <definedName name="Z_50B61FAA_165B_47A0_80C1_C455015C3B6E_.wvu.PrintArea" localSheetId="11" hidden="1">'13 (3)'!$A$1:$W$32</definedName>
    <definedName name="Z_50B61FAA_165B_47A0_80C1_C455015C3B6E_.wvu.PrintArea" localSheetId="12" hidden="1">'16 (6)'!$A$1:$W$39</definedName>
    <definedName name="Z_50B61FAA_165B_47A0_80C1_C455015C3B6E_.wvu.PrintArea" localSheetId="0" hidden="1">'2 (1)'!$A$1:$W$26</definedName>
    <definedName name="Z_50B61FAA_165B_47A0_80C1_C455015C3B6E_.wvu.PrintArea" localSheetId="1" hidden="1">'3 (1)'!$A$1:$W$45</definedName>
    <definedName name="Z_50B61FAA_165B_47A0_80C1_C455015C3B6E_.wvu.PrintArea" localSheetId="2" hidden="1">'4 (1)'!$A$5:$W$45</definedName>
    <definedName name="Z_50B61FAA_165B_47A0_80C1_C455015C3B6E_.wvu.PrintArea" localSheetId="3" hidden="1">'5 (1)'!$A$1:$W$33</definedName>
    <definedName name="Z_50B61FAA_165B_47A0_80C1_C455015C3B6E_.wvu.PrintArea" localSheetId="4" hidden="1">'6 (1)'!$A$1:$W$34</definedName>
    <definedName name="Z_50B61FAA_165B_47A0_80C1_C455015C3B6E_.wvu.PrintArea" localSheetId="6" hidden="1">'8 (1)'!$A$1:$W$27</definedName>
    <definedName name="Z_50B61FAA_165B_47A0_80C1_C455015C3B6E_.wvu.PrintArea" localSheetId="7" hidden="1">'9 (1)'!$A$1:$W$50</definedName>
    <definedName name="Z_50B61FAA_165B_47A0_80C1_C455015C3B6E_.wvu.PrintTitles" localSheetId="5" hidden="1">' 7 (1)'!$21:$21</definedName>
    <definedName name="Z_50B61FAA_165B_47A0_80C1_C455015C3B6E_.wvu.PrintTitles" localSheetId="8" hidden="1">'10 (1)'!$19:$19</definedName>
    <definedName name="Z_50B61FAA_165B_47A0_80C1_C455015C3B6E_.wvu.PrintTitles" localSheetId="9" hidden="1">'11 (2)'!$19:$19</definedName>
    <definedName name="Z_50B61FAA_165B_47A0_80C1_C455015C3B6E_.wvu.PrintTitles" localSheetId="10" hidden="1">'12 (2)'!$16:$16</definedName>
    <definedName name="Z_50B61FAA_165B_47A0_80C1_C455015C3B6E_.wvu.PrintTitles" localSheetId="11" hidden="1">'13 (3)'!#REF!</definedName>
    <definedName name="Z_50B61FAA_165B_47A0_80C1_C455015C3B6E_.wvu.PrintTitles" localSheetId="12" hidden="1">'16 (6)'!$18:$18</definedName>
    <definedName name="Z_50B61FAA_165B_47A0_80C1_C455015C3B6E_.wvu.PrintTitles" localSheetId="0" hidden="1">'2 (1)'!#REF!</definedName>
    <definedName name="Z_50B61FAA_165B_47A0_80C1_C455015C3B6E_.wvu.PrintTitles" localSheetId="1" hidden="1">'3 (1)'!#REF!</definedName>
    <definedName name="Z_50B61FAA_165B_47A0_80C1_C455015C3B6E_.wvu.PrintTitles" localSheetId="2" hidden="1">'4 (1)'!$21:$21</definedName>
    <definedName name="Z_50B61FAA_165B_47A0_80C1_C455015C3B6E_.wvu.PrintTitles" localSheetId="3" hidden="1">'5 (1)'!$21:$21</definedName>
    <definedName name="Z_50B61FAA_165B_47A0_80C1_C455015C3B6E_.wvu.PrintTitles" localSheetId="4" hidden="1">'6 (1)'!$20:$20</definedName>
    <definedName name="Z_50B61FAA_165B_47A0_80C1_C455015C3B6E_.wvu.PrintTitles" localSheetId="6" hidden="1">'8 (1)'!#REF!</definedName>
    <definedName name="Z_50B61FAA_165B_47A0_80C1_C455015C3B6E_.wvu.PrintTitles" localSheetId="7" hidden="1">'9 (1)'!$21:$21</definedName>
    <definedName name="Z_50B61FAA_165B_47A0_80C1_C455015C3B6E_.wvu.Rows" localSheetId="2" hidden="1">'4 (1)'!#REF!</definedName>
    <definedName name="Z_519E7696_94EE_4BAD_B3C6_018338EC0039_.wvu.FilterData" localSheetId="10" hidden="1">'12 (2)'!$A$13:$X$27</definedName>
    <definedName name="Z_519E7696_94EE_4BAD_B3C6_018338EC0039_.wvu.FilterData" localSheetId="0" hidden="1">'2 (1)'!$A$12:$W$26</definedName>
    <definedName name="Z_519E7696_94EE_4BAD_B3C6_018338EC0039_.wvu.FilterData" localSheetId="7" hidden="1">'9 (1)'!$A$21:$W$50</definedName>
    <definedName name="Z_647C072D_D3BB_429C_AB17_6108F3A63944_.wvu.FilterData" localSheetId="1" hidden="1">'3 (1)'!$A$11:$W$45</definedName>
    <definedName name="Z_692B1A7E_63F7_46D9_8E98_0237F2563F50_.wvu.FilterData" localSheetId="11" hidden="1">'13 (3)'!$A$16:$W$32</definedName>
    <definedName name="Z_692B1A7E_63F7_46D9_8E98_0237F2563F50_.wvu.FilterData" localSheetId="0" hidden="1">'2 (1)'!$A$12:$W$26</definedName>
    <definedName name="Z_692B1A7E_63F7_46D9_8E98_0237F2563F50_.wvu.FilterData" localSheetId="1" hidden="1">'3 (1)'!$A$11:$W$45</definedName>
    <definedName name="Z_692B1A7E_63F7_46D9_8E98_0237F2563F50_.wvu.FilterData" localSheetId="4" hidden="1">'6 (1)'!$A$20:$W$34</definedName>
    <definedName name="Z_692B1A7E_63F7_46D9_8E98_0237F2563F50_.wvu.FilterData" localSheetId="6" hidden="1">'8 (1)'!$A$13:$W$27</definedName>
    <definedName name="Z_6DCD2078_4081_4369_A123_0F2D5EB01ADF_.wvu.Cols" localSheetId="5" hidden="1">' 7 (1)'!#REF!,' 7 (1)'!#REF!</definedName>
    <definedName name="Z_6DCD2078_4081_4369_A123_0F2D5EB01ADF_.wvu.Cols" localSheetId="8" hidden="1">'10 (1)'!#REF!,'10 (1)'!#REF!</definedName>
    <definedName name="Z_6DCD2078_4081_4369_A123_0F2D5EB01ADF_.wvu.Cols" localSheetId="9" hidden="1">'11 (2)'!#REF!,'11 (2)'!#REF!</definedName>
    <definedName name="Z_6DCD2078_4081_4369_A123_0F2D5EB01ADF_.wvu.Cols" localSheetId="10" hidden="1">'12 (2)'!$C:$C,'12 (2)'!#REF!</definedName>
    <definedName name="Z_6DCD2078_4081_4369_A123_0F2D5EB01ADF_.wvu.Cols" localSheetId="11" hidden="1">'13 (3)'!#REF!</definedName>
    <definedName name="Z_6DCD2078_4081_4369_A123_0F2D5EB01ADF_.wvu.Cols" localSheetId="12" hidden="1">'16 (6)'!#REF!,'16 (6)'!#REF!</definedName>
    <definedName name="Z_6DCD2078_4081_4369_A123_0F2D5EB01ADF_.wvu.Cols" localSheetId="0" hidden="1">'2 (1)'!#REF!</definedName>
    <definedName name="Z_6DCD2078_4081_4369_A123_0F2D5EB01ADF_.wvu.Cols" localSheetId="1" hidden="1">'3 (1)'!#REF!,'3 (1)'!#REF!</definedName>
    <definedName name="Z_6DCD2078_4081_4369_A123_0F2D5EB01ADF_.wvu.Cols" localSheetId="2" hidden="1">'4 (1)'!$C:$D,'4 (1)'!#REF!</definedName>
    <definedName name="Z_6DCD2078_4081_4369_A123_0F2D5EB01ADF_.wvu.Cols" localSheetId="3" hidden="1">'5 (1)'!#REF!</definedName>
    <definedName name="Z_6DCD2078_4081_4369_A123_0F2D5EB01ADF_.wvu.Cols" localSheetId="4" hidden="1">'6 (1)'!#REF!,'6 (1)'!#REF!</definedName>
    <definedName name="Z_6DCD2078_4081_4369_A123_0F2D5EB01ADF_.wvu.Cols" localSheetId="6" hidden="1">'8 (1)'!#REF!,'8 (1)'!#REF!</definedName>
    <definedName name="Z_6DCD2078_4081_4369_A123_0F2D5EB01ADF_.wvu.Cols" localSheetId="7" hidden="1">'9 (1)'!#REF!,'9 (1)'!#REF!</definedName>
    <definedName name="Z_6DCD2078_4081_4369_A123_0F2D5EB01ADF_.wvu.FilterData" localSheetId="5" hidden="1">' 7 (1)'!$A$21:$W$30</definedName>
    <definedName name="Z_6DCD2078_4081_4369_A123_0F2D5EB01ADF_.wvu.FilterData" localSheetId="8" hidden="1">'10 (1)'!$A$19:$FW$28</definedName>
    <definedName name="Z_6DCD2078_4081_4369_A123_0F2D5EB01ADF_.wvu.FilterData" localSheetId="9" hidden="1">'11 (2)'!$A$19:$W$42</definedName>
    <definedName name="Z_6DCD2078_4081_4369_A123_0F2D5EB01ADF_.wvu.FilterData" localSheetId="10" hidden="1">'12 (2)'!$A$13:$X$27</definedName>
    <definedName name="Z_6DCD2078_4081_4369_A123_0F2D5EB01ADF_.wvu.FilterData" localSheetId="11" hidden="1">'13 (3)'!$A$16:$W$32</definedName>
    <definedName name="Z_6DCD2078_4081_4369_A123_0F2D5EB01ADF_.wvu.FilterData" localSheetId="12" hidden="1">'16 (6)'!$A$18:$FW$39</definedName>
    <definedName name="Z_6DCD2078_4081_4369_A123_0F2D5EB01ADF_.wvu.FilterData" localSheetId="0" hidden="1">'2 (1)'!$A$12:$W$26</definedName>
    <definedName name="Z_6DCD2078_4081_4369_A123_0F2D5EB01ADF_.wvu.FilterData" localSheetId="1" hidden="1">'3 (1)'!$A$11:$W$45</definedName>
    <definedName name="Z_6DCD2078_4081_4369_A123_0F2D5EB01ADF_.wvu.FilterData" localSheetId="2" hidden="1">'4 (1)'!$A$21:$W$45</definedName>
    <definedName name="Z_6DCD2078_4081_4369_A123_0F2D5EB01ADF_.wvu.FilterData" localSheetId="3" hidden="1">'5 (1)'!$A$21:$W$33</definedName>
    <definedName name="Z_6DCD2078_4081_4369_A123_0F2D5EB01ADF_.wvu.FilterData" localSheetId="4" hidden="1">'6 (1)'!$A$20:$W$34</definedName>
    <definedName name="Z_6DCD2078_4081_4369_A123_0F2D5EB01ADF_.wvu.FilterData" localSheetId="6" hidden="1">'8 (1)'!$A$13:$AS$27</definedName>
    <definedName name="Z_6DCD2078_4081_4369_A123_0F2D5EB01ADF_.wvu.FilterData" localSheetId="7" hidden="1">'9 (1)'!$A$21:$FW$50</definedName>
    <definedName name="Z_6DCD2078_4081_4369_A123_0F2D5EB01ADF_.wvu.PrintArea" localSheetId="5" hidden="1">' 7 (1)'!$A$1:$W$30</definedName>
    <definedName name="Z_6DCD2078_4081_4369_A123_0F2D5EB01ADF_.wvu.PrintArea" localSheetId="8" hidden="1">'10 (1)'!$A$1:$W$28</definedName>
    <definedName name="Z_6DCD2078_4081_4369_A123_0F2D5EB01ADF_.wvu.PrintArea" localSheetId="9" hidden="1">'11 (2)'!$A$1:$W$42</definedName>
    <definedName name="Z_6DCD2078_4081_4369_A123_0F2D5EB01ADF_.wvu.PrintArea" localSheetId="10" hidden="1">'12 (2)'!$A$1:$X$27</definedName>
    <definedName name="Z_6DCD2078_4081_4369_A123_0F2D5EB01ADF_.wvu.PrintArea" localSheetId="11" hidden="1">'13 (3)'!$A$1:$W$32</definedName>
    <definedName name="Z_6DCD2078_4081_4369_A123_0F2D5EB01ADF_.wvu.PrintArea" localSheetId="12" hidden="1">'16 (6)'!$A$1:$W$39</definedName>
    <definedName name="Z_6DCD2078_4081_4369_A123_0F2D5EB01ADF_.wvu.PrintArea" localSheetId="0" hidden="1">'2 (1)'!$A$1:$W$26</definedName>
    <definedName name="Z_6DCD2078_4081_4369_A123_0F2D5EB01ADF_.wvu.PrintArea" localSheetId="1" hidden="1">'3 (1)'!$A$1:$W$45</definedName>
    <definedName name="Z_6DCD2078_4081_4369_A123_0F2D5EB01ADF_.wvu.PrintArea" localSheetId="2" hidden="1">'4 (1)'!$A$5:$W$45</definedName>
    <definedName name="Z_6DCD2078_4081_4369_A123_0F2D5EB01ADF_.wvu.PrintArea" localSheetId="3" hidden="1">'5 (1)'!$A$1:$W$33</definedName>
    <definedName name="Z_6DCD2078_4081_4369_A123_0F2D5EB01ADF_.wvu.PrintArea" localSheetId="4" hidden="1">'6 (1)'!$A$1:$W$34</definedName>
    <definedName name="Z_6DCD2078_4081_4369_A123_0F2D5EB01ADF_.wvu.PrintArea" localSheetId="6" hidden="1">'8 (1)'!$A$1:$W$27</definedName>
    <definedName name="Z_6DCD2078_4081_4369_A123_0F2D5EB01ADF_.wvu.PrintArea" localSheetId="7" hidden="1">'9 (1)'!$A$1:$W$50</definedName>
    <definedName name="Z_6DCD2078_4081_4369_A123_0F2D5EB01ADF_.wvu.PrintTitles" localSheetId="5" hidden="1">' 7 (1)'!$21:$21</definedName>
    <definedName name="Z_6DCD2078_4081_4369_A123_0F2D5EB01ADF_.wvu.PrintTitles" localSheetId="8" hidden="1">'10 (1)'!$19:$19</definedName>
    <definedName name="Z_6DCD2078_4081_4369_A123_0F2D5EB01ADF_.wvu.PrintTitles" localSheetId="9" hidden="1">'11 (2)'!$19:$19</definedName>
    <definedName name="Z_6DCD2078_4081_4369_A123_0F2D5EB01ADF_.wvu.PrintTitles" localSheetId="10" hidden="1">'12 (2)'!$16:$16</definedName>
    <definedName name="Z_6DCD2078_4081_4369_A123_0F2D5EB01ADF_.wvu.PrintTitles" localSheetId="11" hidden="1">'13 (3)'!#REF!</definedName>
    <definedName name="Z_6DCD2078_4081_4369_A123_0F2D5EB01ADF_.wvu.PrintTitles" localSheetId="12" hidden="1">'16 (6)'!$18:$18</definedName>
    <definedName name="Z_6DCD2078_4081_4369_A123_0F2D5EB01ADF_.wvu.PrintTitles" localSheetId="0" hidden="1">'2 (1)'!#REF!</definedName>
    <definedName name="Z_6DCD2078_4081_4369_A123_0F2D5EB01ADF_.wvu.PrintTitles" localSheetId="1" hidden="1">'3 (1)'!#REF!</definedName>
    <definedName name="Z_6DCD2078_4081_4369_A123_0F2D5EB01ADF_.wvu.PrintTitles" localSheetId="2" hidden="1">'4 (1)'!$21:$21</definedName>
    <definedName name="Z_6DCD2078_4081_4369_A123_0F2D5EB01ADF_.wvu.PrintTitles" localSheetId="3" hidden="1">'5 (1)'!$21:$21</definedName>
    <definedName name="Z_6DCD2078_4081_4369_A123_0F2D5EB01ADF_.wvu.PrintTitles" localSheetId="4" hidden="1">'6 (1)'!$20:$20</definedName>
    <definedName name="Z_6DCD2078_4081_4369_A123_0F2D5EB01ADF_.wvu.PrintTitles" localSheetId="6" hidden="1">'8 (1)'!#REF!</definedName>
    <definedName name="Z_6DCD2078_4081_4369_A123_0F2D5EB01ADF_.wvu.PrintTitles" localSheetId="7" hidden="1">'9 (1)'!$21:$21</definedName>
    <definedName name="Z_704D362E_AC95_42E8_99A4_960DDB6B74DC_.wvu.PrintArea" localSheetId="5" hidden="1">' 7 (1)'!$A$1:$W$25</definedName>
    <definedName name="Z_704D362E_AC95_42E8_99A4_960DDB6B74DC_.wvu.PrintArea" localSheetId="8" hidden="1">'10 (1)'!$A$1:$W$25</definedName>
    <definedName name="Z_704D362E_AC95_42E8_99A4_960DDB6B74DC_.wvu.PrintArea" localSheetId="9" hidden="1">'11 (2)'!$A$1:$W$27</definedName>
    <definedName name="Z_704D362E_AC95_42E8_99A4_960DDB6B74DC_.wvu.PrintArea" localSheetId="10" hidden="1">'12 (2)'!$A$1:$X$27</definedName>
    <definedName name="Z_704D362E_AC95_42E8_99A4_960DDB6B74DC_.wvu.PrintArea" localSheetId="11" hidden="1">'13 (3)'!$A$1:$W$32</definedName>
    <definedName name="Z_704D362E_AC95_42E8_99A4_960DDB6B74DC_.wvu.PrintArea" localSheetId="12" hidden="1">'16 (6)'!$A$1:$W$32</definedName>
    <definedName name="Z_704D362E_AC95_42E8_99A4_960DDB6B74DC_.wvu.PrintArea" localSheetId="0" hidden="1">'2 (1)'!$A$1:$W$18</definedName>
    <definedName name="Z_704D362E_AC95_42E8_99A4_960DDB6B74DC_.wvu.PrintArea" localSheetId="1" hidden="1">'3 (1)'!$A$1:$W$40</definedName>
    <definedName name="Z_704D362E_AC95_42E8_99A4_960DDB6B74DC_.wvu.PrintArea" localSheetId="2" hidden="1">'4 (1)'!$A$5:$W$40</definedName>
    <definedName name="Z_704D362E_AC95_42E8_99A4_960DDB6B74DC_.wvu.PrintArea" localSheetId="3" hidden="1">'5 (1)'!$A$1:$W$29</definedName>
    <definedName name="Z_704D362E_AC95_42E8_99A4_960DDB6B74DC_.wvu.PrintArea" localSheetId="4" hidden="1">'6 (1)'!$A$1:$W$29</definedName>
    <definedName name="Z_704D362E_AC95_42E8_99A4_960DDB6B74DC_.wvu.PrintArea" localSheetId="6" hidden="1">'8 (1)'!$A$1:$W$22</definedName>
    <definedName name="Z_704D362E_AC95_42E8_99A4_960DDB6B74DC_.wvu.PrintArea" localSheetId="7" hidden="1">'9 (1)'!$A$1:$W$42</definedName>
    <definedName name="Z_704D362E_AC95_42E8_99A4_960DDB6B74DC_.wvu.PrintTitles" localSheetId="5" hidden="1">' 7 (1)'!$21:$21</definedName>
    <definedName name="Z_704D362E_AC95_42E8_99A4_960DDB6B74DC_.wvu.PrintTitles" localSheetId="8" hidden="1">'10 (1)'!$19:$19</definedName>
    <definedName name="Z_704D362E_AC95_42E8_99A4_960DDB6B74DC_.wvu.PrintTitles" localSheetId="9" hidden="1">'11 (2)'!$19:$19</definedName>
    <definedName name="Z_704D362E_AC95_42E8_99A4_960DDB6B74DC_.wvu.PrintTitles" localSheetId="10" hidden="1">'12 (2)'!$16:$16</definedName>
    <definedName name="Z_704D362E_AC95_42E8_99A4_960DDB6B74DC_.wvu.PrintTitles" localSheetId="11" hidden="1">'13 (3)'!#REF!</definedName>
    <definedName name="Z_704D362E_AC95_42E8_99A4_960DDB6B74DC_.wvu.PrintTitles" localSheetId="12" hidden="1">'16 (6)'!$18:$18</definedName>
    <definedName name="Z_704D362E_AC95_42E8_99A4_960DDB6B74DC_.wvu.PrintTitles" localSheetId="0" hidden="1">'2 (1)'!#REF!</definedName>
    <definedName name="Z_704D362E_AC95_42E8_99A4_960DDB6B74DC_.wvu.PrintTitles" localSheetId="1" hidden="1">'3 (1)'!#REF!</definedName>
    <definedName name="Z_704D362E_AC95_42E8_99A4_960DDB6B74DC_.wvu.PrintTitles" localSheetId="2" hidden="1">'4 (1)'!$21:$21</definedName>
    <definedName name="Z_704D362E_AC95_42E8_99A4_960DDB6B74DC_.wvu.PrintTitles" localSheetId="3" hidden="1">'5 (1)'!$21:$21</definedName>
    <definedName name="Z_704D362E_AC95_42E8_99A4_960DDB6B74DC_.wvu.PrintTitles" localSheetId="4" hidden="1">'6 (1)'!$20:$20</definedName>
    <definedName name="Z_704D362E_AC95_42E8_99A4_960DDB6B74DC_.wvu.PrintTitles" localSheetId="6" hidden="1">'8 (1)'!#REF!</definedName>
    <definedName name="Z_704D362E_AC95_42E8_99A4_960DDB6B74DC_.wvu.PrintTitles" localSheetId="7" hidden="1">'9 (1)'!$21:$21</definedName>
    <definedName name="Z_704D362E_AC95_42E8_99A4_960DDB6B74DC_.wvu.Rows" localSheetId="5" hidden="1">' 7 (1)'!#REF!,' 7 (1)'!#REF!,' 7 (1)'!#REF!,' 7 (1)'!#REF!,' 7 (1)'!#REF!</definedName>
    <definedName name="Z_704D362E_AC95_42E8_99A4_960DDB6B74DC_.wvu.Rows" localSheetId="8" hidden="1">'10 (1)'!#REF!,'10 (1)'!#REF!,'10 (1)'!#REF!,'10 (1)'!#REF!,'10 (1)'!#REF!</definedName>
    <definedName name="Z_704D362E_AC95_42E8_99A4_960DDB6B74DC_.wvu.Rows" localSheetId="9" hidden="1">'11 (2)'!#REF!,'11 (2)'!#REF!,'11 (2)'!#REF!,'11 (2)'!#REF!,'11 (2)'!#REF!</definedName>
    <definedName name="Z_704D362E_AC95_42E8_99A4_960DDB6B74DC_.wvu.Rows" localSheetId="10" hidden="1">'12 (2)'!#REF!,'12 (2)'!#REF!,'12 (2)'!#REF!,'12 (2)'!#REF!,'12 (2)'!#REF!</definedName>
    <definedName name="Z_704D362E_AC95_42E8_99A4_960DDB6B74DC_.wvu.Rows" localSheetId="11" hidden="1">'13 (3)'!#REF!,'13 (3)'!#REF!,'13 (3)'!#REF!,'13 (3)'!#REF!,'13 (3)'!#REF!</definedName>
    <definedName name="Z_704D362E_AC95_42E8_99A4_960DDB6B74DC_.wvu.Rows" localSheetId="12" hidden="1">'16 (6)'!#REF!,'16 (6)'!#REF!,'16 (6)'!#REF!,'16 (6)'!#REF!,'16 (6)'!#REF!</definedName>
    <definedName name="Z_704D362E_AC95_42E8_99A4_960DDB6B74DC_.wvu.Rows" localSheetId="0" hidden="1">'2 (1)'!#REF!,'2 (1)'!#REF!,'2 (1)'!#REF!,'2 (1)'!#REF!,'2 (1)'!#REF!</definedName>
    <definedName name="Z_704D362E_AC95_42E8_99A4_960DDB6B74DC_.wvu.Rows" localSheetId="1" hidden="1">'3 (1)'!#REF!,'3 (1)'!#REF!,'3 (1)'!#REF!,'3 (1)'!#REF!,'3 (1)'!#REF!</definedName>
    <definedName name="Z_704D362E_AC95_42E8_99A4_960DDB6B74DC_.wvu.Rows" localSheetId="2" hidden="1">'4 (1)'!#REF!,'4 (1)'!#REF!,'4 (1)'!#REF!,'4 (1)'!#REF!,'4 (1)'!#REF!</definedName>
    <definedName name="Z_704D362E_AC95_42E8_99A4_960DDB6B74DC_.wvu.Rows" localSheetId="3" hidden="1">'5 (1)'!#REF!,'5 (1)'!#REF!,'5 (1)'!#REF!,'5 (1)'!#REF!,'5 (1)'!#REF!</definedName>
    <definedName name="Z_704D362E_AC95_42E8_99A4_960DDB6B74DC_.wvu.Rows" localSheetId="4" hidden="1">'6 (1)'!#REF!,'6 (1)'!#REF!,'6 (1)'!#REF!,'6 (1)'!#REF!,'6 (1)'!#REF!</definedName>
    <definedName name="Z_704D362E_AC95_42E8_99A4_960DDB6B74DC_.wvu.Rows" localSheetId="6" hidden="1">'8 (1)'!#REF!,'8 (1)'!#REF!,'8 (1)'!#REF!,'8 (1)'!#REF!,'8 (1)'!#REF!</definedName>
    <definedName name="Z_704D362E_AC95_42E8_99A4_960DDB6B74DC_.wvu.Rows" localSheetId="7" hidden="1">'9 (1)'!#REF!,'9 (1)'!#REF!,'9 (1)'!#REF!,'9 (1)'!#REF!,'9 (1)'!#REF!</definedName>
    <definedName name="Z_7995FB86_5863_40DE_8861_6FF80EB47461_.wvu.FilterData" localSheetId="7" hidden="1">'9 (1)'!$A$21:$W$50</definedName>
    <definedName name="Z_7AF72754_D4C9_43E2_8C98_A9D5D8DDAB75_.wvu.Cols" localSheetId="5" hidden="1">' 7 (1)'!$C:$D,' 7 (1)'!#REF!</definedName>
    <definedName name="Z_7AF72754_D4C9_43E2_8C98_A9D5D8DDAB75_.wvu.Cols" localSheetId="8" hidden="1">'10 (1)'!#REF!,'10 (1)'!#REF!</definedName>
    <definedName name="Z_7AF72754_D4C9_43E2_8C98_A9D5D8DDAB75_.wvu.Cols" localSheetId="9" hidden="1">'11 (2)'!#REF!,'11 (2)'!#REF!</definedName>
    <definedName name="Z_7AF72754_D4C9_43E2_8C98_A9D5D8DDAB75_.wvu.Cols" localSheetId="10" hidden="1">'12 (2)'!$C:$C,'12 (2)'!#REF!</definedName>
    <definedName name="Z_7AF72754_D4C9_43E2_8C98_A9D5D8DDAB75_.wvu.Cols" localSheetId="11" hidden="1">'13 (3)'!#REF!</definedName>
    <definedName name="Z_7AF72754_D4C9_43E2_8C98_A9D5D8DDAB75_.wvu.Cols" localSheetId="12" hidden="1">'16 (6)'!#REF!,'16 (6)'!#REF!</definedName>
    <definedName name="Z_7AF72754_D4C9_43E2_8C98_A9D5D8DDAB75_.wvu.Cols" localSheetId="0" hidden="1">'2 (1)'!$C:$E,'2 (1)'!#REF!</definedName>
    <definedName name="Z_7AF72754_D4C9_43E2_8C98_A9D5D8DDAB75_.wvu.Cols" localSheetId="1" hidden="1">'3 (1)'!$C:$D,'3 (1)'!#REF!</definedName>
    <definedName name="Z_7AF72754_D4C9_43E2_8C98_A9D5D8DDAB75_.wvu.Cols" localSheetId="2" hidden="1">'4 (1)'!$C:$E,'4 (1)'!#REF!</definedName>
    <definedName name="Z_7AF72754_D4C9_43E2_8C98_A9D5D8DDAB75_.wvu.Cols" localSheetId="3" hidden="1">'5 (1)'!$C:$E,'5 (1)'!#REF!</definedName>
    <definedName name="Z_7AF72754_D4C9_43E2_8C98_A9D5D8DDAB75_.wvu.Cols" localSheetId="4" hidden="1">'6 (1)'!$C:$E,'6 (1)'!#REF!</definedName>
    <definedName name="Z_7AF72754_D4C9_43E2_8C98_A9D5D8DDAB75_.wvu.Cols" localSheetId="6" hidden="1">'8 (1)'!#REF!</definedName>
    <definedName name="Z_7AF72754_D4C9_43E2_8C98_A9D5D8DDAB75_.wvu.Cols" localSheetId="7" hidden="1">'9 (1)'!#REF!,'9 (1)'!#REF!</definedName>
    <definedName name="Z_7AF72754_D4C9_43E2_8C98_A9D5D8DDAB75_.wvu.FilterData" localSheetId="5" hidden="1">' 7 (1)'!$A$21:$W$30</definedName>
    <definedName name="Z_7AF72754_D4C9_43E2_8C98_A9D5D8DDAB75_.wvu.FilterData" localSheetId="8" hidden="1">'10 (1)'!$A$19:$W$28</definedName>
    <definedName name="Z_7AF72754_D4C9_43E2_8C98_A9D5D8DDAB75_.wvu.FilterData" localSheetId="9" hidden="1">'11 (2)'!$A$19:$W$42</definedName>
    <definedName name="Z_7AF72754_D4C9_43E2_8C98_A9D5D8DDAB75_.wvu.FilterData" localSheetId="10" hidden="1">'12 (2)'!$A$13:$X$27</definedName>
    <definedName name="Z_7AF72754_D4C9_43E2_8C98_A9D5D8DDAB75_.wvu.FilterData" localSheetId="11" hidden="1">'13 (3)'!$A$16:$W$32</definedName>
    <definedName name="Z_7AF72754_D4C9_43E2_8C98_A9D5D8DDAB75_.wvu.FilterData" localSheetId="12" hidden="1">'16 (6)'!$A$18:$W$39</definedName>
    <definedName name="Z_7AF72754_D4C9_43E2_8C98_A9D5D8DDAB75_.wvu.FilterData" localSheetId="0" hidden="1">'2 (1)'!$A$12:$W$26</definedName>
    <definedName name="Z_7AF72754_D4C9_43E2_8C98_A9D5D8DDAB75_.wvu.FilterData" localSheetId="1" hidden="1">'3 (1)'!$A$11:$W$45</definedName>
    <definedName name="Z_7AF72754_D4C9_43E2_8C98_A9D5D8DDAB75_.wvu.FilterData" localSheetId="2" hidden="1">'4 (1)'!$A$21:$W$45</definedName>
    <definedName name="Z_7AF72754_D4C9_43E2_8C98_A9D5D8DDAB75_.wvu.FilterData" localSheetId="3" hidden="1">'5 (1)'!$A$21:$W$33</definedName>
    <definedName name="Z_7AF72754_D4C9_43E2_8C98_A9D5D8DDAB75_.wvu.FilterData" localSheetId="4" hidden="1">'6 (1)'!$A$20:$W$34</definedName>
    <definedName name="Z_7AF72754_D4C9_43E2_8C98_A9D5D8DDAB75_.wvu.FilterData" localSheetId="6" hidden="1">'8 (1)'!$A$13:$W$27</definedName>
    <definedName name="Z_7AF72754_D4C9_43E2_8C98_A9D5D8DDAB75_.wvu.FilterData" localSheetId="7" hidden="1">'9 (1)'!$A$21:$W$50</definedName>
    <definedName name="Z_7AF72754_D4C9_43E2_8C98_A9D5D8DDAB75_.wvu.PrintArea" localSheetId="5" hidden="1">' 7 (1)'!$A$1:$W$30</definedName>
    <definedName name="Z_7AF72754_D4C9_43E2_8C98_A9D5D8DDAB75_.wvu.PrintArea" localSheetId="8" hidden="1">'10 (1)'!$A$1:$W$28</definedName>
    <definedName name="Z_7AF72754_D4C9_43E2_8C98_A9D5D8DDAB75_.wvu.PrintArea" localSheetId="9" hidden="1">'11 (2)'!$A$1:$W$42</definedName>
    <definedName name="Z_7AF72754_D4C9_43E2_8C98_A9D5D8DDAB75_.wvu.PrintArea" localSheetId="10" hidden="1">'12 (2)'!$A$1:$X$27</definedName>
    <definedName name="Z_7AF72754_D4C9_43E2_8C98_A9D5D8DDAB75_.wvu.PrintArea" localSheetId="11" hidden="1">'13 (3)'!$A$1:$W$32</definedName>
    <definedName name="Z_7AF72754_D4C9_43E2_8C98_A9D5D8DDAB75_.wvu.PrintArea" localSheetId="12" hidden="1">'16 (6)'!$A$1:$W$39</definedName>
    <definedName name="Z_7AF72754_D4C9_43E2_8C98_A9D5D8DDAB75_.wvu.PrintArea" localSheetId="0" hidden="1">'2 (1)'!$A$1:$W$26</definedName>
    <definedName name="Z_7AF72754_D4C9_43E2_8C98_A9D5D8DDAB75_.wvu.PrintArea" localSheetId="1" hidden="1">'3 (1)'!$A$1:$W$45</definedName>
    <definedName name="Z_7AF72754_D4C9_43E2_8C98_A9D5D8DDAB75_.wvu.PrintArea" localSheetId="2" hidden="1">'4 (1)'!$A$5:$W$45</definedName>
    <definedName name="Z_7AF72754_D4C9_43E2_8C98_A9D5D8DDAB75_.wvu.PrintArea" localSheetId="3" hidden="1">'5 (1)'!$A$1:$W$33</definedName>
    <definedName name="Z_7AF72754_D4C9_43E2_8C98_A9D5D8DDAB75_.wvu.PrintArea" localSheetId="4" hidden="1">'6 (1)'!$A$1:$W$34</definedName>
    <definedName name="Z_7AF72754_D4C9_43E2_8C98_A9D5D8DDAB75_.wvu.PrintArea" localSheetId="6" hidden="1">'8 (1)'!$A$1:$W$27</definedName>
    <definedName name="Z_7AF72754_D4C9_43E2_8C98_A9D5D8DDAB75_.wvu.PrintArea" localSheetId="7" hidden="1">'9 (1)'!$A$1:$W$50</definedName>
    <definedName name="Z_7AF72754_D4C9_43E2_8C98_A9D5D8DDAB75_.wvu.PrintTitles" localSheetId="5" hidden="1">' 7 (1)'!$21:$21</definedName>
    <definedName name="Z_7AF72754_D4C9_43E2_8C98_A9D5D8DDAB75_.wvu.PrintTitles" localSheetId="8" hidden="1">'10 (1)'!$19:$19</definedName>
    <definedName name="Z_7AF72754_D4C9_43E2_8C98_A9D5D8DDAB75_.wvu.PrintTitles" localSheetId="9" hidden="1">'11 (2)'!$19:$19</definedName>
    <definedName name="Z_7AF72754_D4C9_43E2_8C98_A9D5D8DDAB75_.wvu.PrintTitles" localSheetId="10" hidden="1">'12 (2)'!$16:$16</definedName>
    <definedName name="Z_7AF72754_D4C9_43E2_8C98_A9D5D8DDAB75_.wvu.PrintTitles" localSheetId="11" hidden="1">'13 (3)'!#REF!</definedName>
    <definedName name="Z_7AF72754_D4C9_43E2_8C98_A9D5D8DDAB75_.wvu.PrintTitles" localSheetId="12" hidden="1">'16 (6)'!$18:$18</definedName>
    <definedName name="Z_7AF72754_D4C9_43E2_8C98_A9D5D8DDAB75_.wvu.PrintTitles" localSheetId="0" hidden="1">'2 (1)'!#REF!</definedName>
    <definedName name="Z_7AF72754_D4C9_43E2_8C98_A9D5D8DDAB75_.wvu.PrintTitles" localSheetId="1" hidden="1">'3 (1)'!#REF!</definedName>
    <definedName name="Z_7AF72754_D4C9_43E2_8C98_A9D5D8DDAB75_.wvu.PrintTitles" localSheetId="2" hidden="1">'4 (1)'!$21:$21</definedName>
    <definedName name="Z_7AF72754_D4C9_43E2_8C98_A9D5D8DDAB75_.wvu.PrintTitles" localSheetId="3" hidden="1">'5 (1)'!$21:$21</definedName>
    <definedName name="Z_7AF72754_D4C9_43E2_8C98_A9D5D8DDAB75_.wvu.PrintTitles" localSheetId="4" hidden="1">'6 (1)'!$20:$20</definedName>
    <definedName name="Z_7AF72754_D4C9_43E2_8C98_A9D5D8DDAB75_.wvu.PrintTitles" localSheetId="6" hidden="1">'8 (1)'!#REF!</definedName>
    <definedName name="Z_7AF72754_D4C9_43E2_8C98_A9D5D8DDAB75_.wvu.PrintTitles" localSheetId="7" hidden="1">'9 (1)'!$21:$21</definedName>
    <definedName name="Z_7C97558C_84A6_483C_8CEE_30061A29E736_.wvu.FilterData" localSheetId="0" hidden="1">'2 (1)'!$A$12:$W$26</definedName>
    <definedName name="Z_8B8D063B_9CAF_4676_A51E_0D19617B9276_.wvu.FilterData" localSheetId="7" hidden="1">'9 (1)'!$A$21:$W$50</definedName>
    <definedName name="Z_976D0150_A46B_4214_A2DF_2DF56B7DAEA8_.wvu.FilterData" localSheetId="11" hidden="1">'13 (3)'!$A$16:$W$32</definedName>
    <definedName name="Z_976D0150_A46B_4214_A2DF_2DF56B7DAEA8_.wvu.FilterData" localSheetId="12" hidden="1">'16 (6)'!$A$18:$W$39</definedName>
    <definedName name="Z_B0317685_EC7F_4E73_9554_3CB46CD1ACD4_.wvu.FilterData" localSheetId="1" hidden="1">'3 (1)'!$A$11:$W$45</definedName>
    <definedName name="Z_B0317685_EC7F_4E73_9554_3CB46CD1ACD4_.wvu.FilterData" localSheetId="4" hidden="1">'6 (1)'!$A$20:$W$34</definedName>
    <definedName name="Z_B0317685_EC7F_4E73_9554_3CB46CD1ACD4_.wvu.FilterData" localSheetId="6" hidden="1">'8 (1)'!$A$13:$W$27</definedName>
    <definedName name="Z_B9C4D607_0909_4C28_BAAE_87835FF69F38_.wvu.FilterData" localSheetId="0" hidden="1">'2 (1)'!$A$12:$W$26</definedName>
    <definedName name="Z_B9C4D607_0909_4C28_BAAE_87835FF69F38_.wvu.FilterData" localSheetId="1" hidden="1">'3 (1)'!$A$11:$FW$44</definedName>
    <definedName name="Z_BA4EF1B1_AE93_4F7C_AE6B_52C8489F3E4E_.wvu.FilterData" localSheetId="2" hidden="1">'4 (1)'!$A$21:$W$45</definedName>
    <definedName name="Z_BA4EF1B1_AE93_4F7C_AE6B_52C8489F3E4E_.wvu.FilterData" localSheetId="6" hidden="1">'8 (1)'!$A$13:$W$27</definedName>
    <definedName name="Z_BAADAE1C_B080_4D78_8668_86CD99116185_.wvu.FilterData" localSheetId="11" hidden="1">'13 (3)'!$A$16:$W$32</definedName>
    <definedName name="Z_E6225AE6_2E10_4829_A924_3B98BBD0659E_.wvu.Cols" localSheetId="5" hidden="1">' 7 (1)'!#REF!</definedName>
    <definedName name="Z_E6225AE6_2E10_4829_A924_3B98BBD0659E_.wvu.Cols" localSheetId="8" hidden="1">'10 (1)'!$C:$D,'10 (1)'!#REF!</definedName>
    <definedName name="Z_E6225AE6_2E10_4829_A924_3B98BBD0659E_.wvu.Cols" localSheetId="9" hidden="1">'11 (2)'!$C:$D,'11 (2)'!#REF!</definedName>
    <definedName name="Z_E6225AE6_2E10_4829_A924_3B98BBD0659E_.wvu.Cols" localSheetId="10" hidden="1">'12 (2)'!#REF!</definedName>
    <definedName name="Z_E6225AE6_2E10_4829_A924_3B98BBD0659E_.wvu.Cols" localSheetId="11" hidden="1">'13 (3)'!#REF!</definedName>
    <definedName name="Z_E6225AE6_2E10_4829_A924_3B98BBD0659E_.wvu.Cols" localSheetId="12" hidden="1">'16 (6)'!#REF!</definedName>
    <definedName name="Z_E6225AE6_2E10_4829_A924_3B98BBD0659E_.wvu.Cols" localSheetId="0" hidden="1">'2 (1)'!#REF!</definedName>
    <definedName name="Z_E6225AE6_2E10_4829_A924_3B98BBD0659E_.wvu.Cols" localSheetId="1" hidden="1">'3 (1)'!#REF!</definedName>
    <definedName name="Z_E6225AE6_2E10_4829_A924_3B98BBD0659E_.wvu.Cols" localSheetId="2" hidden="1">'4 (1)'!#REF!</definedName>
    <definedName name="Z_E6225AE6_2E10_4829_A924_3B98BBD0659E_.wvu.Cols" localSheetId="3" hidden="1">'5 (1)'!#REF!</definedName>
    <definedName name="Z_E6225AE6_2E10_4829_A924_3B98BBD0659E_.wvu.Cols" localSheetId="4" hidden="1">'6 (1)'!#REF!</definedName>
    <definedName name="Z_E6225AE6_2E10_4829_A924_3B98BBD0659E_.wvu.Cols" localSheetId="6" hidden="1">'8 (1)'!#REF!</definedName>
    <definedName name="Z_E6225AE6_2E10_4829_A924_3B98BBD0659E_.wvu.Cols" localSheetId="7" hidden="1">'9 (1)'!$C:$E,'9 (1)'!#REF!</definedName>
    <definedName name="Z_E6225AE6_2E10_4829_A924_3B98BBD0659E_.wvu.FilterData" localSheetId="5" hidden="1">' 7 (1)'!$A$21:$W$30</definedName>
    <definedName name="Z_E6225AE6_2E10_4829_A924_3B98BBD0659E_.wvu.FilterData" localSheetId="8" hidden="1">'10 (1)'!$A$19:$W$28</definedName>
    <definedName name="Z_E6225AE6_2E10_4829_A924_3B98BBD0659E_.wvu.FilterData" localSheetId="9" hidden="1">'11 (2)'!$A$19:$W$42</definedName>
    <definedName name="Z_E6225AE6_2E10_4829_A924_3B98BBD0659E_.wvu.FilterData" localSheetId="10" hidden="1">'12 (2)'!$A$13:$X$27</definedName>
    <definedName name="Z_E6225AE6_2E10_4829_A924_3B98BBD0659E_.wvu.FilterData" localSheetId="11" hidden="1">'13 (3)'!$A$16:$W$32</definedName>
    <definedName name="Z_E6225AE6_2E10_4829_A924_3B98BBD0659E_.wvu.FilterData" localSheetId="12" hidden="1">'16 (6)'!$A$18:$W$39</definedName>
    <definedName name="Z_E6225AE6_2E10_4829_A924_3B98BBD0659E_.wvu.FilterData" localSheetId="0" hidden="1">'2 (1)'!$A$12:$W$26</definedName>
    <definedName name="Z_E6225AE6_2E10_4829_A924_3B98BBD0659E_.wvu.FilterData" localSheetId="1" hidden="1">'3 (1)'!$A$11:$W$45</definedName>
    <definedName name="Z_E6225AE6_2E10_4829_A924_3B98BBD0659E_.wvu.FilterData" localSheetId="2" hidden="1">'4 (1)'!$A$21:$W$45</definedName>
    <definedName name="Z_E6225AE6_2E10_4829_A924_3B98BBD0659E_.wvu.FilterData" localSheetId="3" hidden="1">'5 (1)'!$A$21:$W$33</definedName>
    <definedName name="Z_E6225AE6_2E10_4829_A924_3B98BBD0659E_.wvu.FilterData" localSheetId="4" hidden="1">'6 (1)'!$A$20:$W$34</definedName>
    <definedName name="Z_E6225AE6_2E10_4829_A924_3B98BBD0659E_.wvu.FilterData" localSheetId="6" hidden="1">'8 (1)'!$A$13:$W$27</definedName>
    <definedName name="Z_E6225AE6_2E10_4829_A924_3B98BBD0659E_.wvu.FilterData" localSheetId="7" hidden="1">'9 (1)'!$A$21:$W$50</definedName>
    <definedName name="Z_E6225AE6_2E10_4829_A924_3B98BBD0659E_.wvu.PrintArea" localSheetId="5" hidden="1">' 7 (1)'!$A$1:$W$30</definedName>
    <definedName name="Z_E6225AE6_2E10_4829_A924_3B98BBD0659E_.wvu.PrintArea" localSheetId="8" hidden="1">'10 (1)'!$A$1:$W$28</definedName>
    <definedName name="Z_E6225AE6_2E10_4829_A924_3B98BBD0659E_.wvu.PrintArea" localSheetId="9" hidden="1">'11 (2)'!$A$1:$W$42</definedName>
    <definedName name="Z_E6225AE6_2E10_4829_A924_3B98BBD0659E_.wvu.PrintArea" localSheetId="10" hidden="1">'12 (2)'!$A$1:$X$27</definedName>
    <definedName name="Z_E6225AE6_2E10_4829_A924_3B98BBD0659E_.wvu.PrintArea" localSheetId="11" hidden="1">'13 (3)'!$A$1:$W$32</definedName>
    <definedName name="Z_E6225AE6_2E10_4829_A924_3B98BBD0659E_.wvu.PrintArea" localSheetId="12" hidden="1">'16 (6)'!$A$1:$W$39</definedName>
    <definedName name="Z_E6225AE6_2E10_4829_A924_3B98BBD0659E_.wvu.PrintArea" localSheetId="0" hidden="1">'2 (1)'!$A$1:$W$26</definedName>
    <definedName name="Z_E6225AE6_2E10_4829_A924_3B98BBD0659E_.wvu.PrintArea" localSheetId="1" hidden="1">'3 (1)'!$A$1:$W$45</definedName>
    <definedName name="Z_E6225AE6_2E10_4829_A924_3B98BBD0659E_.wvu.PrintArea" localSheetId="2" hidden="1">'4 (1)'!$A$5:$W$45</definedName>
    <definedName name="Z_E6225AE6_2E10_4829_A924_3B98BBD0659E_.wvu.PrintArea" localSheetId="3" hidden="1">'5 (1)'!$A$1:$W$33</definedName>
    <definedName name="Z_E6225AE6_2E10_4829_A924_3B98BBD0659E_.wvu.PrintArea" localSheetId="4" hidden="1">'6 (1)'!$A$1:$W$34</definedName>
    <definedName name="Z_E6225AE6_2E10_4829_A924_3B98BBD0659E_.wvu.PrintArea" localSheetId="6" hidden="1">'8 (1)'!$A$1:$W$27</definedName>
    <definedName name="Z_E6225AE6_2E10_4829_A924_3B98BBD0659E_.wvu.PrintArea" localSheetId="7" hidden="1">'9 (1)'!$A$1:$W$50</definedName>
    <definedName name="Z_E6225AE6_2E10_4829_A924_3B98BBD0659E_.wvu.PrintTitles" localSheetId="5" hidden="1">' 7 (1)'!$21:$21</definedName>
    <definedName name="Z_E6225AE6_2E10_4829_A924_3B98BBD0659E_.wvu.PrintTitles" localSheetId="8" hidden="1">'10 (1)'!$19:$19</definedName>
    <definedName name="Z_E6225AE6_2E10_4829_A924_3B98BBD0659E_.wvu.PrintTitles" localSheetId="9" hidden="1">'11 (2)'!$19:$19</definedName>
    <definedName name="Z_E6225AE6_2E10_4829_A924_3B98BBD0659E_.wvu.PrintTitles" localSheetId="10" hidden="1">'12 (2)'!$16:$16</definedName>
    <definedName name="Z_E6225AE6_2E10_4829_A924_3B98BBD0659E_.wvu.PrintTitles" localSheetId="11" hidden="1">'13 (3)'!#REF!</definedName>
    <definedName name="Z_E6225AE6_2E10_4829_A924_3B98BBD0659E_.wvu.PrintTitles" localSheetId="12" hidden="1">'16 (6)'!$18:$18</definedName>
    <definedName name="Z_E6225AE6_2E10_4829_A924_3B98BBD0659E_.wvu.PrintTitles" localSheetId="0" hidden="1">'2 (1)'!#REF!</definedName>
    <definedName name="Z_E6225AE6_2E10_4829_A924_3B98BBD0659E_.wvu.PrintTitles" localSheetId="1" hidden="1">'3 (1)'!#REF!</definedName>
    <definedName name="Z_E6225AE6_2E10_4829_A924_3B98BBD0659E_.wvu.PrintTitles" localSheetId="2" hidden="1">'4 (1)'!$21:$21</definedName>
    <definedName name="Z_E6225AE6_2E10_4829_A924_3B98BBD0659E_.wvu.PrintTitles" localSheetId="3" hidden="1">'5 (1)'!$21:$21</definedName>
    <definedName name="Z_E6225AE6_2E10_4829_A924_3B98BBD0659E_.wvu.PrintTitles" localSheetId="4" hidden="1">'6 (1)'!$20:$20</definedName>
    <definedName name="Z_E6225AE6_2E10_4829_A924_3B98BBD0659E_.wvu.PrintTitles" localSheetId="6" hidden="1">'8 (1)'!#REF!</definedName>
    <definedName name="Z_E6225AE6_2E10_4829_A924_3B98BBD0659E_.wvu.PrintTitles" localSheetId="7" hidden="1">'9 (1)'!$21:$21</definedName>
    <definedName name="Z_E6225AE6_2E10_4829_A924_3B98BBD0659E_.wvu.Rows" localSheetId="0" hidden="1">'2 (1)'!$8:$8</definedName>
    <definedName name="Z_E7786297_A421_4509_A233_4B770AE12C81_.wvu.FilterData" localSheetId="0" hidden="1">'2 (1)'!$A$12:$FW$27</definedName>
    <definedName name="Z_E7786297_A421_4509_A233_4B770AE12C81_.wvu.FilterData" localSheetId="2" hidden="1">'4 (1)'!$A$21:$FW$45</definedName>
    <definedName name="Z_ED6CF19F_3920_4134_AD2E_27FAEFD6DEE0_.wvu.FilterData" localSheetId="1" hidden="1">'3 (1)'!$A$11:$W$45</definedName>
    <definedName name="Z_ED6CF19F_3920_4134_AD2E_27FAEFD6DEE0_.wvu.FilterData" localSheetId="7" hidden="1">'9 (1)'!$A$21:$W$50</definedName>
    <definedName name="Z_EDE2E714_9498_4CEA_B44E_91EDC35CCE91_.wvu.FilterData" localSheetId="5" hidden="1">' 7 (1)'!$A$21:$W$30</definedName>
    <definedName name="Z_EDE2E714_9498_4CEA_B44E_91EDC35CCE91_.wvu.FilterData" localSheetId="0" hidden="1">'2 (1)'!$A$12:$W$26</definedName>
    <definedName name="Z_F2D6E261_E1FF_426F_9042_4EBA9CC22BA0_.wvu.FilterData" localSheetId="11" hidden="1">'13 (3)'!$A$16:$W$32</definedName>
    <definedName name="Z_F2D6E261_E1FF_426F_9042_4EBA9CC22BA0_.wvu.FilterData" localSheetId="6" hidden="1">'8 (1)'!$A$13:$AS$27</definedName>
    <definedName name="Z_F8DEC35B_1E73_4082_BB2B_7B244309E441_.wvu.FilterData" localSheetId="12" hidden="1">'16 (6)'!$A$18:$W$39</definedName>
    <definedName name="Z_FC89E725_703F_469C_BE6B_C3BE21E7BE13_.wvu.FilterData" localSheetId="10" hidden="1">'12 (2)'!$A$13:$X$27</definedName>
    <definedName name="_xlnm.Print_Titles" localSheetId="5">' 7 (1)'!$21:$21</definedName>
    <definedName name="_xlnm.Print_Titles" localSheetId="8">'10 (1)'!$19:$19</definedName>
    <definedName name="_xlnm.Print_Titles" localSheetId="9">'11 (2)'!$19:$19</definedName>
    <definedName name="_xlnm.Print_Titles" localSheetId="10">'12 (2)'!$16:$16</definedName>
    <definedName name="_xlnm.Print_Titles" localSheetId="11">'13 (3)'!#REF!</definedName>
    <definedName name="_xlnm.Print_Titles" localSheetId="12">'16 (6)'!$18:$18</definedName>
    <definedName name="_xlnm.Print_Titles" localSheetId="0">'2 (1)'!#REF!</definedName>
    <definedName name="_xlnm.Print_Titles" localSheetId="1">'3 (1)'!#REF!</definedName>
    <definedName name="_xlnm.Print_Titles" localSheetId="2">'4 (1)'!$21:$21</definedName>
    <definedName name="_xlnm.Print_Titles" localSheetId="3">'5 (1)'!$21:$21</definedName>
    <definedName name="_xlnm.Print_Titles" localSheetId="4">'6 (1)'!$20:$20</definedName>
    <definedName name="_xlnm.Print_Titles" localSheetId="6">'8 (1)'!#REF!</definedName>
    <definedName name="_xlnm.Print_Titles" localSheetId="7">'9 (1)'!$21:$21</definedName>
    <definedName name="_xlnm.Print_Area" localSheetId="5">' 7 (1)'!$A$1:$X$30</definedName>
    <definedName name="_xlnm.Print_Area" localSheetId="8">'10 (1)'!$A$1:$X$28</definedName>
    <definedName name="_xlnm.Print_Area" localSheetId="9">'11 (2)'!$A$1:$X$42</definedName>
    <definedName name="_xlnm.Print_Area" localSheetId="10">'12 (2)'!$A$1:$X$27</definedName>
    <definedName name="_xlnm.Print_Area" localSheetId="11">'13 (3)'!$A$1:$W$32</definedName>
    <definedName name="_xlnm.Print_Area" localSheetId="12">'16 (6)'!$A$1:$X$39</definedName>
    <definedName name="_xlnm.Print_Area" localSheetId="1">'3 (1)'!$A$1:$W$45</definedName>
    <definedName name="_xlnm.Print_Area" localSheetId="2">'4 (1)'!$A$1:$X$45</definedName>
    <definedName name="_xlnm.Print_Area" localSheetId="3">'5 (1)'!$A$1:$X$33</definedName>
    <definedName name="_xlnm.Print_Area" localSheetId="4">'6 (1)'!$A$1:$X$34</definedName>
    <definedName name="_xlnm.Print_Area" localSheetId="6">'8 (1)'!$A$1:$W$27</definedName>
    <definedName name="_xlnm.Print_Area" localSheetId="7">'9 (1)'!$A$1:$X$50</definedName>
  </definedNames>
  <calcPr calcId="152511"/>
  <customWorkbookViews>
    <customWorkbookView name="Ирина А. Сергеева - Личное представление" guid="{387A19B6-9F58-4120-BC52-E91279FFAF19}" mergeInterval="0" personalView="1" maximized="1" xWindow="-8" yWindow="-8" windowWidth="1936" windowHeight="1056" tabRatio="721" activeSheetId="1"/>
    <customWorkbookView name="eserzhantova - Личное представление" guid="{1432BF2C-D040-4C65-8F81-CBBFF4F4D645}" mergeInterval="0" personalView="1" maximized="1" xWindow="1" yWindow="1" windowWidth="1920" windowHeight="850" activeSheetId="1" showComments="commIndAndComment"/>
    <customWorkbookView name="ipetrov - Личное представление" guid="{704D362E-AC95-42E8-99A4-960DDB6B74DC}" mergeInterval="0" personalView="1" maximized="1" xWindow="1" yWindow="1" windowWidth="1916" windowHeight="850" activeSheetId="1"/>
    <customWorkbookView name="Буздин Дмитрий Сергеевич - Личное представление" guid="{6DCD2078-4081-4369-A123-0F2D5EB01ADF}" mergeInterval="0" personalView="1" maximized="1" xWindow="-8" yWindow="-8" windowWidth="1936" windowHeight="1056" activeSheetId="1"/>
    <customWorkbookView name="Елена В. Стародубцева - Личное представление" guid="{7AF72754-D4C9-43E2-8C98-A9D5D8DDAB75}" mergeInterval="0" personalView="1" maximized="1" xWindow="-8" yWindow="-8" windowWidth="1936" windowHeight="1056" activeSheetId="4"/>
    <customWorkbookView name="Гергерт Мария Алексеевна - Личное представление" guid="{E6225AE6-2E10-4829-A924-3B98BBD0659E}" mergeInterval="0" personalView="1" maximized="1" xWindow="-8" yWindow="-8" windowWidth="1936" windowHeight="1056" tabRatio="704" activeSheetId="1"/>
    <customWorkbookView name="Жанат Б. Адилова - Личное представление" guid="{50B61FAA-165B-47A0-80C1-C455015C3B6E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H20" i="14" l="1"/>
  <c r="I20" i="14"/>
  <c r="I19" i="14" s="1"/>
  <c r="J20" i="14"/>
  <c r="J19" i="14" s="1"/>
  <c r="K20" i="14"/>
  <c r="K19" i="14" s="1"/>
  <c r="L20" i="14"/>
  <c r="L19" i="14" s="1"/>
  <c r="M20" i="14"/>
  <c r="M19" i="14" s="1"/>
  <c r="N20" i="14"/>
  <c r="N19" i="14" s="1"/>
  <c r="G21" i="14"/>
  <c r="H29" i="14"/>
  <c r="H28" i="14" s="1"/>
  <c r="I29" i="14"/>
  <c r="I28" i="14" s="1"/>
  <c r="J29" i="14"/>
  <c r="J28" i="14" s="1"/>
  <c r="K29" i="14"/>
  <c r="K28" i="14" s="1"/>
  <c r="L29" i="14"/>
  <c r="L28" i="14" s="1"/>
  <c r="M29" i="14"/>
  <c r="M28" i="14" s="1"/>
  <c r="N29" i="14"/>
  <c r="N28" i="14" s="1"/>
  <c r="G30" i="14"/>
  <c r="H31" i="14"/>
  <c r="I31" i="14"/>
  <c r="J31" i="14"/>
  <c r="K31" i="14"/>
  <c r="L31" i="14"/>
  <c r="M31" i="14"/>
  <c r="N31" i="14"/>
  <c r="H33" i="14"/>
  <c r="I33" i="14"/>
  <c r="I32" i="14" s="1"/>
  <c r="J33" i="14"/>
  <c r="J32" i="14" s="1"/>
  <c r="K33" i="14"/>
  <c r="K32" i="14" s="1"/>
  <c r="L33" i="14"/>
  <c r="L32" i="14" s="1"/>
  <c r="M33" i="14"/>
  <c r="M32" i="14" s="1"/>
  <c r="N33" i="14"/>
  <c r="N32" i="14" s="1"/>
  <c r="G34" i="14"/>
  <c r="G20" i="14" l="1"/>
  <c r="G33" i="14"/>
  <c r="G31" i="14"/>
  <c r="G28" i="14"/>
  <c r="H32" i="14"/>
  <c r="G32" i="14" s="1"/>
  <c r="G29" i="14"/>
  <c r="H19" i="14"/>
  <c r="G19" i="14" s="1"/>
  <c r="H24" i="9" l="1"/>
  <c r="H23" i="9" s="1"/>
  <c r="I24" i="9"/>
  <c r="I23" i="9" s="1"/>
  <c r="J24" i="9"/>
  <c r="J23" i="9" s="1"/>
  <c r="K24" i="9"/>
  <c r="K23" i="9" s="1"/>
  <c r="L24" i="9"/>
  <c r="L23" i="9" s="1"/>
  <c r="M24" i="9"/>
  <c r="M23" i="9" s="1"/>
  <c r="N24" i="9"/>
  <c r="N23" i="9" s="1"/>
  <c r="G25" i="9"/>
  <c r="G23" i="9" l="1"/>
  <c r="G24" i="9"/>
  <c r="H23" i="8"/>
  <c r="I23" i="8"/>
  <c r="I22" i="8" s="1"/>
  <c r="J23" i="8"/>
  <c r="J22" i="8" s="1"/>
  <c r="K23" i="8"/>
  <c r="K22" i="8" s="1"/>
  <c r="L23" i="8"/>
  <c r="L22" i="8" s="1"/>
  <c r="M23" i="8"/>
  <c r="M22" i="8" s="1"/>
  <c r="N23" i="8"/>
  <c r="N22" i="8" s="1"/>
  <c r="G24" i="8"/>
  <c r="H30" i="8"/>
  <c r="I30" i="8"/>
  <c r="I29" i="8" s="1"/>
  <c r="I28" i="8" s="1"/>
  <c r="J30" i="8"/>
  <c r="J29" i="8" s="1"/>
  <c r="J28" i="8" s="1"/>
  <c r="K30" i="8"/>
  <c r="K29" i="8" s="1"/>
  <c r="K28" i="8" s="1"/>
  <c r="L30" i="8"/>
  <c r="M30" i="8"/>
  <c r="M29" i="8" s="1"/>
  <c r="M28" i="8" s="1"/>
  <c r="N30" i="8"/>
  <c r="N29" i="8" s="1"/>
  <c r="N28" i="8" s="1"/>
  <c r="H32" i="8"/>
  <c r="I32" i="8"/>
  <c r="I31" i="8" s="1"/>
  <c r="J32" i="8"/>
  <c r="J31" i="8" s="1"/>
  <c r="K32" i="8"/>
  <c r="K31" i="8" s="1"/>
  <c r="L32" i="8"/>
  <c r="L31" i="8" s="1"/>
  <c r="M32" i="8"/>
  <c r="M31" i="8" s="1"/>
  <c r="N32" i="8"/>
  <c r="N31" i="8" s="1"/>
  <c r="G33" i="8"/>
  <c r="H35" i="8"/>
  <c r="I35" i="8"/>
  <c r="J35" i="8"/>
  <c r="K35" i="8"/>
  <c r="L35" i="8"/>
  <c r="M35" i="8"/>
  <c r="N35" i="8"/>
  <c r="G36" i="8"/>
  <c r="H38" i="8"/>
  <c r="I38" i="8"/>
  <c r="J38" i="8"/>
  <c r="K38" i="8"/>
  <c r="L38" i="8"/>
  <c r="M38" i="8"/>
  <c r="N38" i="8"/>
  <c r="G39" i="8"/>
  <c r="K37" i="8" l="1"/>
  <c r="K34" i="8"/>
  <c r="N37" i="8"/>
  <c r="J37" i="8"/>
  <c r="N34" i="8"/>
  <c r="J34" i="8"/>
  <c r="M37" i="8"/>
  <c r="I37" i="8"/>
  <c r="M34" i="8"/>
  <c r="I34" i="8"/>
  <c r="L37" i="8"/>
  <c r="L34" i="8"/>
  <c r="H34" i="8"/>
  <c r="G38" i="8"/>
  <c r="G23" i="8"/>
  <c r="G35" i="8"/>
  <c r="G32" i="8"/>
  <c r="H29" i="8"/>
  <c r="H37" i="8"/>
  <c r="H22" i="8"/>
  <c r="G22" i="8" s="1"/>
  <c r="H31" i="8"/>
  <c r="G31" i="8" s="1"/>
  <c r="L29" i="8"/>
  <c r="L28" i="8" s="1"/>
  <c r="G30" i="8"/>
  <c r="G34" i="8" l="1"/>
  <c r="G37" i="8"/>
  <c r="G29" i="8"/>
  <c r="H28" i="8"/>
  <c r="G28" i="8" s="1"/>
  <c r="H23" i="6"/>
  <c r="I23" i="6"/>
  <c r="I22" i="6" s="1"/>
  <c r="J23" i="6"/>
  <c r="J22" i="6" s="1"/>
  <c r="K23" i="6"/>
  <c r="K22" i="6" s="1"/>
  <c r="L23" i="6"/>
  <c r="L22" i="6" s="1"/>
  <c r="M23" i="6"/>
  <c r="M22" i="6" s="1"/>
  <c r="N23" i="6"/>
  <c r="N22" i="6" s="1"/>
  <c r="G24" i="6"/>
  <c r="G23" i="6" l="1"/>
  <c r="H22" i="6"/>
  <c r="G22" i="6" s="1"/>
  <c r="G36" i="2" l="1"/>
  <c r="N35" i="2"/>
  <c r="N34" i="2" s="1"/>
  <c r="M35" i="2"/>
  <c r="M34" i="2" s="1"/>
  <c r="L35" i="2"/>
  <c r="L34" i="2" s="1"/>
  <c r="K35" i="2"/>
  <c r="K34" i="2" s="1"/>
  <c r="J35" i="2"/>
  <c r="J34" i="2" s="1"/>
  <c r="I35" i="2"/>
  <c r="I34" i="2" s="1"/>
  <c r="H35" i="2"/>
  <c r="H34" i="2" s="1"/>
  <c r="G33" i="2"/>
  <c r="N32" i="2"/>
  <c r="M32" i="2"/>
  <c r="L32" i="2"/>
  <c r="K32" i="2"/>
  <c r="J32" i="2"/>
  <c r="I32" i="2"/>
  <c r="H32" i="2"/>
  <c r="G25" i="2"/>
  <c r="G24" i="2"/>
  <c r="N23" i="2"/>
  <c r="N22" i="2" s="1"/>
  <c r="M23" i="2"/>
  <c r="M22" i="2" s="1"/>
  <c r="L23" i="2"/>
  <c r="L22" i="2" s="1"/>
  <c r="K23" i="2"/>
  <c r="K22" i="2" s="1"/>
  <c r="J23" i="2"/>
  <c r="J22" i="2" s="1"/>
  <c r="I23" i="2"/>
  <c r="I22" i="2" s="1"/>
  <c r="H23" i="2"/>
  <c r="L31" i="2" l="1"/>
  <c r="I31" i="2"/>
  <c r="M31" i="2"/>
  <c r="J31" i="2"/>
  <c r="N31" i="2"/>
  <c r="K31" i="2"/>
  <c r="G34" i="2"/>
  <c r="G35" i="2"/>
  <c r="G32" i="2"/>
  <c r="G23" i="2"/>
  <c r="H31" i="2"/>
  <c r="H22" i="2"/>
  <c r="G22" i="2" s="1"/>
  <c r="G31" i="2" l="1"/>
</calcChain>
</file>

<file path=xl/sharedStrings.xml><?xml version="1.0" encoding="utf-8"?>
<sst xmlns="http://schemas.openxmlformats.org/spreadsheetml/2006/main" count="1098" uniqueCount="256">
  <si>
    <t>Значение</t>
  </si>
  <si>
    <t>по 
(год)</t>
  </si>
  <si>
    <t xml:space="preserve">с
 (год) </t>
  </si>
  <si>
    <t>Финансовое обеспечение</t>
  </si>
  <si>
    <t>Источник</t>
  </si>
  <si>
    <t>Объем (рублей)</t>
  </si>
  <si>
    <t>Срок реализации</t>
  </si>
  <si>
    <t>Наименование мероприятия</t>
  </si>
  <si>
    <t>Единица измерения
(по ОКЕИ)</t>
  </si>
  <si>
    <t xml:space="preserve">Наименование результата </t>
  </si>
  <si>
    <t>№ 
п/п</t>
  </si>
  <si>
    <t>х</t>
  </si>
  <si>
    <t>Зачислены обучающиеся на созданные дополнительные места для детей в возрасте от 1,5 до 3 лет любой направленности в частных дошкольных организациях, с родителей (законных представителей) которых взимается плата за присмотр и уход за детьми в размере, не превышающем максимального размера платы, взимаемой с родителей (законных представителей) за присмотр и уход за детьми в государственных и муниципальных образовательных организациях, устанавливаемого нормативным правовым актом Министерства образования</t>
  </si>
  <si>
    <t>Министерство образования</t>
  </si>
  <si>
    <t xml:space="preserve">Созданы дополнительные места в субъектах Российской Федерации  для детей в возрасте от 1,5 до 3 лет любой направленности в организациях, осуществляющих образовательную деятельность (за исключением государственных и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             
</t>
  </si>
  <si>
    <t>Участник</t>
  </si>
  <si>
    <t>- источник № 1.1</t>
  </si>
  <si>
    <t>- источник № 1.2</t>
  </si>
  <si>
    <t>ВСЕГО по региональному проекту "Содействие занятости", реализуемому в рамках  национального проекта "Демография"</t>
  </si>
  <si>
    <t>Всего, в том числе:</t>
  </si>
  <si>
    <t>-</t>
  </si>
  <si>
    <t>к государственной программе</t>
  </si>
  <si>
    <t>образования Омской области"</t>
  </si>
  <si>
    <t>ПЕРЕЧЕНЬ МЕРОПРИЯТИЙ</t>
  </si>
  <si>
    <t>- налоговые и неналоговые доходы, поступления в областной бюджет нецелевого характера (далее – источник № 1.1)</t>
  </si>
  <si>
    <t>Источник № 1, из них:</t>
  </si>
  <si>
    <t>МБТ № 1 (справочно)</t>
  </si>
  <si>
    <t xml:space="preserve"> - межбюджетные трансферты из федерального бюджета целевого характера (далее – источник № 1.2)</t>
  </si>
  <si>
    <t>1</t>
  </si>
  <si>
    <t>2</t>
  </si>
  <si>
    <t>3</t>
  </si>
  <si>
    <t>4</t>
  </si>
  <si>
    <t>5</t>
  </si>
  <si>
    <t>6</t>
  </si>
  <si>
    <t>Приложение № 2</t>
  </si>
  <si>
    <t>Омской области "Развитие системы</t>
  </si>
  <si>
    <t>реализуемого в рамках национального проекта "Образование"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</si>
  <si>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(создание новых мест в образовательных организациях различных типов для реализации дополнительных общеразвивающих программ всех направленностей)</t>
  </si>
  <si>
    <t>Созданы новые места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</si>
  <si>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В общеобразовательных организациях обновлена материально-техническая база для занятия детей физической культурой и спортом </t>
  </si>
  <si>
    <t>Реконструкция здания "Региональный центр выявления, поддержки и развития способностей и талантов у детей и молодежи "Сириус 55"</t>
  </si>
  <si>
    <t xml:space="preserve">Министерство строительства Омской области  </t>
  </si>
  <si>
    <t>в том числе проектно-изыскательские работы и прочие работы и услуги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</si>
  <si>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(создание центра выявления и поддержки одаренных детей)</t>
  </si>
  <si>
    <t>Созданы и функционируют региональные центры выявления, поддержки и развития способностей и талантов у детей и молодежи</t>
  </si>
  <si>
    <t>ВСЕГО по региональному проекту "Успех каждого ребенка", реализуемому в рамках национального проекта "Образование"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</si>
  <si>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образования Омской области"</t>
  </si>
  <si>
    <t>Приложение № 3</t>
  </si>
  <si>
    <t xml:space="preserve">к государственной программе 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</si>
  <si>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(создание центров цифрового образования детей)</t>
  </si>
  <si>
    <t xml:space="preserve">Созданы центры цифрового образования детей "IT-куб" 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</si>
  <si>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</si>
  <si>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 xml:space="preserve">Образовательные организации обеспечены материально-технической базой для внедрения цифровой образовательной среды </t>
  </si>
  <si>
    <t>ВСЕГО по региональному проекту "Цифровая образовательная среда", реализуемому в рамках национального проекта "Образование"</t>
  </si>
  <si>
    <t>Источник № 1, из них</t>
  </si>
  <si>
    <t>ВСЕГО по региональному проекту "Патриотическое воспитание граждан Российской Федерации", реализуемому в рамках национального проекта "Образование"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</si>
  <si>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общеобразовательных организациях)</t>
  </si>
  <si>
    <t>Межбюджетные трансферты местным бюджетам (далее – МБТ № 1) (справочно)</t>
  </si>
  <si>
    <t>В государственных и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объединениями</t>
  </si>
  <si>
    <t xml:space="preserve"> регионального проекта "Патриотическое воспитание граждан Российской Федерации",</t>
  </si>
  <si>
    <t>Приложение № 4</t>
  </si>
  <si>
    <t>ВСЕГО по региональному проекту "Современная школа", реализуемому в рамках национального проекта "Образование"</t>
  </si>
  <si>
    <t>14</t>
  </si>
  <si>
    <t>- источник № 1.2</t>
  </si>
  <si>
    <t>11</t>
  </si>
  <si>
    <t>В общеобразовательных организациях, расположенных в сельской местности и малых городах, созданы и функционируют центры образования естественно-научной и технологической направленностей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</si>
  <si>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</si>
  <si>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10</t>
  </si>
  <si>
    <t>На базе общеобразовательных организаций созданы и функционируют детские технопарки "Кванториум"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</si>
  <si>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детских технопарков "Кванториум")</t>
  </si>
  <si>
    <t>9</t>
  </si>
  <si>
    <t>Произведен ремонт и (или) материально-техническое оснащение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</si>
  <si>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8</t>
  </si>
  <si>
    <t>Возмещены затраты на уплату процентов в соответствии с концессионным соглашением, предусматривающим строительство общеобразовательной школы на 1122 места в микрорайоне "Прибрежный" в Кировском административном округе города Омска</t>
  </si>
  <si>
    <t>Предоставление субсидии в целях возмещения затрат на уплату процентов в соответствии с концессионным соглашением, предусматривающим строительство общеобразовательной школы на 1122 места в микрорайоне "Прибрежный" в Кировском административном округе города Омска</t>
  </si>
  <si>
    <t>7</t>
  </si>
  <si>
    <t>Создано новых мест в общеобразовательных организациях в связи с ростом числа обучающихся, вызванным демографическим фактором</t>
  </si>
  <si>
    <t>Строительство общеобразовательной школы на 1122 места в микрорайоне "Прибрежный" в Кировском административном округе города Омска</t>
  </si>
  <si>
    <t xml:space="preserve"> </t>
  </si>
  <si>
    <t>Приложение № 5</t>
  </si>
  <si>
    <t>Приобретено товаров (работ, услуг) в целях создания и обеспечения функционирования образовательных кластеров среднего профессионального образования</t>
  </si>
  <si>
    <t>Создание и обеспечение функционирования образовательных кластеров среднего профессионального образования</t>
  </si>
  <si>
    <t xml:space="preserve">Приобретено товаров (работ, услуг) в целях создания и обеспечения функционирования образовательно-производственных центров (кластеров) на основе интеграции образовательных организаций, реализующих программы среднего профессионального образования, и организаций, действующих в реальном секторе экономики
</t>
  </si>
  <si>
    <t>Создание и обеспечение функционирования образовательно-производственных центров (кластеров) на основе интеграции образовательных организаций, реализующих программы среднего профессионального образования, и организаций, действующих в реальном секторе экономики</t>
  </si>
  <si>
    <t xml:space="preserve"> регионального проекта "Профессионалитет", реализуемого</t>
  </si>
  <si>
    <t>Приложение № 6</t>
  </si>
  <si>
    <t>ВСЕГО по комплексу процессных мероприятий "Организация предоставления дошкольного, общего и дополнительного образования"</t>
  </si>
  <si>
    <t>100</t>
  </si>
  <si>
    <t>Достигнута доля обучающихся, получающих образование за счет средств субсидии, в общей численности обучающихся, на финансовое обеспечение получения образования которых предоставлена субсидия</t>
  </si>
  <si>
    <t>Достигнут уровень средней номинальной начисленной заработной платы педагогических работников муниципальных организаций дополнительного образования муниципальных районов Омской области</t>
  </si>
  <si>
    <t>Приложение № 7</t>
  </si>
  <si>
    <t>ВСЕГО по комплексу процессных мероприятий "Организация предоставления профессионального образования"</t>
  </si>
  <si>
    <t>115,5</t>
  </si>
  <si>
    <t>115</t>
  </si>
  <si>
    <t>Реализация мероприятий государственной программы Российской Федерации "Доступная среда" (создание базовых профессиональных образовательных организаций, обеспечивающих поддержку региональных систем инклюзивного профессионального образования инвалидов)</t>
  </si>
  <si>
    <t xml:space="preserve">в том числе в сфере культуры </t>
  </si>
  <si>
    <t>в том числе в сфере здравоохранения</t>
  </si>
  <si>
    <t>в том числе в сфере образования</t>
  </si>
  <si>
    <t>Достигнута доля педагогических работников государственных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получивших вознаграждение за классное руководство (кураторство), в общей численности педагогических работников такой категории</t>
  </si>
  <si>
    <t xml:space="preserve">Министерство образования, Министерство здравоохранения Омской области, Министерство культуры Омской области </t>
  </si>
  <si>
    <t>1000</t>
  </si>
  <si>
    <t>Обеспечено получение образования лицами, принятыми на обучение по образовательным программам среднего профессионального образования за счет средств областного бюджета в профессиональных образовательных организациях (за исключением профессиональных образовательных организаций, функции и полномочия учредителя в отношении которых осуществляет Министерство образования), образовательных организациях высшего образования</t>
  </si>
  <si>
    <t>Предоставление грантов в форме субсидий на финансовое обеспечение получения образования лицами, принятыми на обучение по образовательным программам среднего профессионального образования за счет средств областного бюджета в профессиональных образовательных организациях (за исключением профессиональных образовательных организаций, функции и полномочия учредителя в отношении которых осуществляет Министерство образования), образовательных организациях высшего образования</t>
  </si>
  <si>
    <t xml:space="preserve">- налоговые и неналоговые доходы, поступления в областной бюджет нецелевого характера (далее – источник № 1.1) </t>
  </si>
  <si>
    <t>Областной бюджет (далее – Источник № 1), из них:</t>
  </si>
  <si>
    <t>Организация предоставления среднего профессионального, дополнительного профессионального образования, профессионального обучения в государственных профессиональных образовательных организациях, государственных организациях дополнительного профессионального образования</t>
  </si>
  <si>
    <t xml:space="preserve"> комплекса процессных мероприятий "Организация предоставления профессионального образования"</t>
  </si>
  <si>
    <t>Приложение № 8</t>
  </si>
  <si>
    <t>ВСЕГО по комплексу процессных мероприятий "Поддержка, выявление и развитие способностей и талантов у детей и молодежи"</t>
  </si>
  <si>
    <t xml:space="preserve">Достигнута доля обучающихся, принимавших участие в мероприятиях, направленных на поддержку, выявление и развитие способностей и талантов у детей и молодежи, получивших поощрение, в общей численности  обучающихся, имеющих право на получение поощрения
</t>
  </si>
  <si>
    <t>Поощрение талантливых детей и молодежи</t>
  </si>
  <si>
    <t xml:space="preserve">Областной бюджет (далее – Источник № 1), из них: </t>
  </si>
  <si>
    <t>Организация и проведение мероприятий, направленных на поддержку, выявление и развитие способностей и талантов у детей и молодежи</t>
  </si>
  <si>
    <t>способностей и талантов у детей и молодежи"</t>
  </si>
  <si>
    <t xml:space="preserve"> комплекса процессных мероприятий "Поддержка, выявление и развитие </t>
  </si>
  <si>
    <t>Приложение № 9</t>
  </si>
  <si>
    <t>ВСЕГО по региональному проекту "Развитие инфраструктуры образования", реализуемому вне национальных проектов</t>
  </si>
  <si>
    <t xml:space="preserve">Министерство образования </t>
  </si>
  <si>
    <t>Реализация мероприятий по модернизации школьных систем образования (капитальный ремонт зданий (сооружений) и оснащение средствами обучения и воспитания  государственных общеобразовательных организаций)</t>
  </si>
  <si>
    <t xml:space="preserve">2 </t>
  </si>
  <si>
    <t>Количество объектов, в которых в полном объеме выполнены мероприятия по капитальному ремонту общеобразовательных организаций и их оснащению средствами обучения и воспитания</t>
  </si>
  <si>
    <t>реализуемого вне национальных проектов</t>
  </si>
  <si>
    <t xml:space="preserve"> регионального проекта "Развитие инфраструктуры образования",</t>
  </si>
  <si>
    <t xml:space="preserve">    образования Омской области"</t>
  </si>
  <si>
    <t>Приложение № 10</t>
  </si>
  <si>
    <t>ВСЕГО по комплексу процессных мероприятий "Обеспечение эффективной деятельности государственных организаций, функции и полномочия учредителя в отношений  которых осуществляет Министерсто образования, муниципальных образовательных учреждений"</t>
  </si>
  <si>
    <t>Достигнута доля государственных образовательных организаций, в которых проведены мероприятия по ремонту зданий, сооружений установке систем и оборудования пожарной и общей безопасности (в том числе составление проектно-сметной документации) за счет средств субсидий на ремонт зданий, сооружений, установку систем и оборудования пожарной и общей безопасности (в том числе составление проектно-сметной документации), в общем количестве государственных образовательных организаций, которым предоставлены средства указанных субсидий на соответствующие цели</t>
  </si>
  <si>
    <t>32.4.08.11370</t>
  </si>
  <si>
    <t>Ремонт зданий, сооружений, установка систем и оборудования пожарной и общей безопасности государственных организаций</t>
  </si>
  <si>
    <t>Достигнута доля муниципальных образовательных организаций, в которых проведены мероприятия по ремонту зданий, установке систем и оборудования пожарной и общей безопасности за счет средств субсидий на ремонт зданий, установку систем и оборудования пожарной и общей безопасности в муниципальных образовательных организациях, предоставленных муниципальным образованиям Омской области, в общем количестве муниципальных образовательных организаций, которым предоставлены средства указанных субсидий на соответствующие цели</t>
  </si>
  <si>
    <t>32.4.08.70040</t>
  </si>
  <si>
    <t xml:space="preserve">1 </t>
  </si>
  <si>
    <t>Приложение № 11</t>
  </si>
  <si>
    <t xml:space="preserve">МБТ № 1 (справочно) </t>
  </si>
  <si>
    <t>ВСЕГО по комплексу процессных мероприятий "Меры социальной поддержки"</t>
  </si>
  <si>
    <t xml:space="preserve">Межбюджетные трансферты местным бюджетам (далее – МБТ № 1) (справочно) </t>
  </si>
  <si>
    <t>Доля обучающихся, получающих начальное общее образование в государственных и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 муниципальных образовательных организациях</t>
  </si>
  <si>
    <t xml:space="preserve">Доля обучающихся, получающих начальное общее образование в государственных и муниципальных  образовательных организациях, получающих бесплатное горячее питание, к общему количеству обучающихся, получающих начальное общее образование в государственных образовательных организациях      </t>
  </si>
  <si>
    <t>Приложение № 12</t>
  </si>
  <si>
    <t>ВСЕГО по комплексу процессных мероприятий "Реализация государственных полномочий в сфере образования"</t>
  </si>
  <si>
    <t>Получены сведения о наличии (отсутствии) у детей, оставшихся без попечения родителей, лиц из числа детей-сирот и детей, оставшихся без попечения родителей, жилых помещений, принадлежащих им на праве собственности, обратившихся с заявлением и не представивших указанные сведения по собственной инициативе</t>
  </si>
  <si>
    <t>Получение сведений о наличии (отсутствии) у детей, оставшихся без попечения родителей, лиц из числа детей-сирот и детей, оставшихся без попечения родителей, жилых помещений, принадлежащих им на праве собственности</t>
  </si>
  <si>
    <t>40</t>
  </si>
  <si>
    <t xml:space="preserve">Достигнута доля семей с детьми, в отношении которых прекращена индивидуальная профилактическая работа по причине улучшения ситуации, в общей численности семей, в отношении которых прекращена индивидуальная профилактическая работа в течение отчетного периода </t>
  </si>
  <si>
    <t>2030</t>
  </si>
  <si>
    <t>Создание и организация, в том числе обеспечение, деятельности муниципальных комиссий по делам несовершеннолетних и защите их прав</t>
  </si>
  <si>
    <t xml:space="preserve">Достигнута доля потребителей, заявления на   предоставление услуги которых рассмотрены в установленном порядке </t>
  </si>
  <si>
    <t>Достигнуты целевые показатели эффективной деятельности Министерства образования по осуществлению переданных полномочий Российской Федерации в сфере образования</t>
  </si>
  <si>
    <t>Осуществление переданных полномочий Российской Федерации в сфере образования (обеспечение реализации на территории Омской области переданных государственных полномочий Российской Федерации в сфере образования)</t>
  </si>
  <si>
    <t>Достигнут уровень оценки качества финансового менеджмента, осуществляемого Министерством образования</t>
  </si>
  <si>
    <t>Руководство и управление в сфере установленных функций государственных органов Омской области</t>
  </si>
  <si>
    <t>комплекса процессных мероприятий "Реализация государственных полномочий в сфере образования"</t>
  </si>
  <si>
    <t xml:space="preserve">всего по годам реализации 
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</si>
  <si>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</si>
  <si>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</si>
  <si>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</si>
  <si>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</si>
  <si>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</si>
  <si>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</si>
  <si>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</si>
  <si>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 xml:space="preserve">в том числе по годам реализации </t>
  </si>
  <si>
    <t xml:space="preserve">всего по годам реализации </t>
  </si>
  <si>
    <t>в том числе по годам реализации</t>
  </si>
  <si>
    <t xml:space="preserve">2026 год </t>
  </si>
  <si>
    <t xml:space="preserve">2028 год 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</si>
  <si>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</si>
  <si>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Ремонт и (или) материально-техническое оснащение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</si>
  <si>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</si>
  <si>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Приложение № 13</t>
  </si>
  <si>
    <t>Достигнуты показатели объема государственных услуг (выполняемых работ), установленные государственными заданиями для государственных профессиональных образовательных организаций, государственных организаций дополнительного профессионального образования</t>
  </si>
  <si>
    <t>- источник № 1.1</t>
  </si>
  <si>
    <t>Инвестиционный платеж в рамках концессионного соглашения по строительству общеобразовательной школы на 1122 места в микрорайоне "Прибрежный" в Кировском административном округе города Омска</t>
  </si>
  <si>
    <t>вне национальных проектов</t>
  </si>
  <si>
    <t>ВСЕГО по региональному проекту "Профессионалитет", реализуемому вне национальных проектов</t>
  </si>
  <si>
    <t xml:space="preserve">Темп роста или снижения численности инвалидов и лиц с ограниченными возможностями здоровья, принятых на обучение по образовательным программам среднего профессионального образования (по отношению к значению показателя предыдущего года)
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</si>
  <si>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организациях)</t>
  </si>
  <si>
    <t>Реализация мероприятий по модернизации школьных систем образования (капитальный ремонт зданий (сооружений) и оснащение средствами обучения и воспитания муниципальных общеобразовательных организаций)</t>
  </si>
  <si>
    <t>Ремонт зданий, установка систем и оборудования пожарной и общей безопасности в муниципальных образовательных организациях</t>
  </si>
  <si>
    <t>процентов</t>
  </si>
  <si>
    <t>мест</t>
  </si>
  <si>
    <t>человек</t>
  </si>
  <si>
    <t>единиц</t>
  </si>
  <si>
    <t>тысяч единиц</t>
  </si>
  <si>
    <t>ученических мест</t>
  </si>
  <si>
    <t>Создание дополнительных мест для детей в возрасте от 1,5 до 3 лет любой направленности в организациях, осуществляющих образовательную деятельность 
(за исключением государственных, муниципальных), 
и у индивидуальных предпринимателей, осуществляющих образовательную деятельность 
по образовательным программам дошкольного образования, в том числе адаптированным, и присмотр и уход за детьми</t>
  </si>
  <si>
    <t>Министерство образования Омской области (далее – Министерство образования)</t>
  </si>
  <si>
    <t>Выплачен  инвестиционный платеж в рамках концессионного соглашения, предусматривающего строительство общеобразовательной школы на 1122 места в микрорайоне "Прибрежный" в Кировском административном округе города Омска</t>
  </si>
  <si>
    <t xml:space="preserve"> регионального проекта "Успех каждого ребенка", реализуемого</t>
  </si>
  <si>
    <t>в рамках национального проекта "Образование"</t>
  </si>
  <si>
    <t>Создан региональный центр выявления, поддержки и развития способностей и талантов у детей и молодежи "Сириус 55"</t>
  </si>
  <si>
    <t>Результат реализации мероприятия (далее – результат)</t>
  </si>
  <si>
    <t xml:space="preserve"> - межбюджетные трансферты из федерального бюджета целевого характера 
(далее – источник № 1.2)</t>
  </si>
  <si>
    <t>Межбюджетные трансферты местным бюджетам 
(далее – МБТ № 1) 
(справочно)</t>
  </si>
  <si>
    <t>- налоговые и неналоговые доходы, поступления в областной бюджет нецелевого характера (далее – источник 
№ 1.1)</t>
  </si>
  <si>
    <t xml:space="preserve"> регионального проекта "Цифровая образовательная среда", реализуемого</t>
  </si>
  <si>
    <t>Результат реализации мероприятия  (далее – результат)</t>
  </si>
  <si>
    <t xml:space="preserve">Областной бюджет 
(далее – Источник № 1), 
из них: </t>
  </si>
  <si>
    <t>- межбюджетные трансферты из федерального бюджета целевого характера (далее – источник № 1.2)</t>
  </si>
  <si>
    <t>Предоставление субсидий на финансовое обеспечение получения дошкольного образования 
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
(далее – субсидия)</t>
  </si>
  <si>
    <t xml:space="preserve">Доля студентов из числа инвалидов и лиц с ограниченными возможностями здоровья, обучавшихся по образовательным программам среднего профессионального образования, выбывших по причине академической неуспеваемости                                          </t>
  </si>
  <si>
    <t>Достигнута доля получивших поощрение из числа талантливых детей и молодежи, обучающихся в государственных и муниципальных образовательных организациях, имеющих право на получение поощрения, в общей численности обучающихся, имеющих право на получение поощрения в текущем году</t>
  </si>
  <si>
    <t>Оказание государственных услуг, выполнение работ и (или) исполнение государственных функций в целях обеспечения реализации полномочий Министерства образования</t>
  </si>
  <si>
    <t xml:space="preserve">Областной бюджет 
(далее – Источник 
№ 1), из них: </t>
  </si>
  <si>
    <t>Межбюджетные трансферты местным бюджетам (далее – 
МБТ № 1) (справочно)</t>
  </si>
  <si>
    <t xml:space="preserve">Областной бюджет (далее – Источник № 1), 
из них: </t>
  </si>
  <si>
    <t>- межбюджетные трансферты из федерального бюджета целевого характера 
(далее – источник № 1.2)</t>
  </si>
  <si>
    <t>Межбюджетные трансферты 
местным бюджетам 
(далее – МБТ № 1) (справочно)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</si>
  <si>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Омской области "Развитие системы</t>
  </si>
  <si>
    <t xml:space="preserve"> - межбюджетные трансферты из федерального бюджета целевого характера
 (далее – источник № 1.2)</t>
  </si>
  <si>
    <t>Предоставление грантов в форме субсидий на поддержку организаций, осуществляющих образовательную деятельность по образовательным программам дошкольного образования (за исключением государственных, муниципальных), в целях установления размера платы, взимаемой с родителей (законных представителей) за присмотр и уход за детьми в организацях, осуществляющих образовательную деятельность по образовательным программам дошкольного образования (за исключением государственных, муниципальных), не выше максимального размера платы, взимаемой с родителей (законных представителей) за присмотр и уход за детьми в государственных и муниципальных образовательных организациях, устанавливаемого нормативным правовым актом Министерства образования Омской области (далее – Министерство образования)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</si>
  <si>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государственных образовательных организациях Омской области (за исключением обучающихся в государственных образовательных организациях Омской области, осуществляющих образовательную деятельность по адаптированным основным общеобразовательным программам))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</si>
  <si>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</si>
  <si>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 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 (ежемесячное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 (в том числе в сфере образования))</t>
  </si>
  <si>
    <t>к постановлению Правительства Омской области</t>
  </si>
  <si>
    <t>ПЕРЕЧЕНЬ</t>
  </si>
  <si>
    <t>2) строку "Всего по региональному проекту "Содействие занятости", реализуемому в рамках  национального проекта "Демография" изложить в следующей редакции:</t>
  </si>
  <si>
    <t>от __________________ № ________________</t>
  </si>
  <si>
    <t xml:space="preserve">ПЕРЕЧЕНЬ </t>
  </si>
  <si>
    <t xml:space="preserve"> изменений, вносимых в таблицу приложения № 3 "Перечень мероприятий регионального проекта "Современная школа", реализуемого в рамках</t>
  </si>
  <si>
    <t xml:space="preserve"> национального проекта "Образование" к государственной программе Омской области "Развитие системы образования Омской области"</t>
  </si>
  <si>
    <t>изменений, вносимых в таблицу приложения № 2 "Перечень мероприятий регионального проекта "Содействие занятости", реализуемого в рамках</t>
  </si>
  <si>
    <t xml:space="preserve"> национального проекта "Демография" к государственной программе Омской области "Развитие системы образования Омской области"</t>
  </si>
  <si>
    <t xml:space="preserve">1) строку 5 изложить в следующей редакции: </t>
  </si>
  <si>
    <t xml:space="preserve">2) строки 7 – 10 изложить в следующей редакции: </t>
  </si>
  <si>
    <t xml:space="preserve">3) строки 14, "Всего по региональному проекту "Современная школа", реализуемому в рамках национального проекта "Образование" изложить в следующей редакции: </t>
  </si>
  <si>
    <t>"Приложение № 4</t>
  </si>
  <si>
    <t>"Приложение № 5</t>
  </si>
  <si>
    <t>"Приложение № 6</t>
  </si>
  <si>
    <t>"Приложение № 7</t>
  </si>
  <si>
    <t>изменений, вносимых в таблицу приложения № 8 "Перечень мероприятий комплекса процессных мероприятий "Организация предоставления дошкольного, общего и дополнительного образования"</t>
  </si>
  <si>
    <t>к государственной программе Омской области "Развитие системы образования Омской области"</t>
  </si>
  <si>
    <t>1) строку 5 исключить;</t>
  </si>
  <si>
    <t>1) строки 3, 4 изложить в следующей редакции:</t>
  </si>
  <si>
    <t>"</t>
  </si>
  <si>
    <t>2) строку 11 изложить в следующей редакции:</t>
  </si>
  <si>
    <t>3) строки 14, "Всего по комплексу процессных мероприятий "Организация предоставления дошкольного, общего и дополнительного образования" изложить в следующей редакции:</t>
  </si>
  <si>
    <t>"Приложение № 9</t>
  </si>
  <si>
    <t>"Приложение № 10</t>
  </si>
  <si>
    <t>"Приложение № 11</t>
  </si>
  <si>
    <t xml:space="preserve">   к государственной программе Омской области "Развитие системы образования Омской области"</t>
  </si>
  <si>
    <t xml:space="preserve">изменений, вносимых в таблицу приложения № 12 "Перечень мероприятий комплекса процессных мероприятий "Обеспечение эффективной деятельности государственных организаций, </t>
  </si>
  <si>
    <t xml:space="preserve"> функции и полномочия учредителя в отношений  которых осуществляет Министерство   образования Омской области, муниципальных образовательных учреждений"</t>
  </si>
  <si>
    <t>1) строки 1, 2  изложить в следующей редакции:</t>
  </si>
  <si>
    <t xml:space="preserve">2) строку "Всего по комплексу процессных мероприятий "Обеспечение эффективной деятельности государственных организаций, функции и полномочия учредителя в отношений  которых осуществляет Министерсто образования, </t>
  </si>
  <si>
    <t xml:space="preserve"> муниципальных образовательных учреждений" изложить в следующей редакции":</t>
  </si>
  <si>
    <t>изменений, вносимых в таблицу приложения № 13 "Перечень мероприятий комплекса процессных мероприятий "Меры социальной поддержки"</t>
  </si>
  <si>
    <t>1) строки 5, 6 изложить в следующей редакции:</t>
  </si>
  <si>
    <t>2) строку "Всего по комплексу процессных мероприятий "Меры социальной поддержки" изложить в лседующей редакции:</t>
  </si>
  <si>
    <t>"Приложение № 16</t>
  </si>
  <si>
    <t>Предоставление грантов в форме субсидий на реализацию дополнительных профессиональных программ по направлению "русский язык как иностранный" с применением электронного обучения и дистанционных образовательных технологий</t>
  </si>
  <si>
    <t>' - межбюджетные трансферты из федерального бюджета целевого характера (далее – источник № 1.2)</t>
  </si>
  <si>
    <t>Реализация мероприятий по модернизации школьных систем образования (капитальный ремонт зданий (сооружений) и оснащение средствами обучения и воспитания муниципальных общеобразовательных организаций (одногодичный цикл))</t>
  </si>
  <si>
    <t>Реализация мероприятий по модернизации школьных систем образования (капитальный ремонт зданий (сооружений) и оснащение средствами обучения и воспитания  государственных общеобразовательных организаций (одногодичный цикл))</t>
  </si>
  <si>
    <t>Приложение № 14</t>
  </si>
  <si>
    <t>Созданы группы слушателей по дополнительным профессиональным программам по направлению "русский язык как иностранный" с применением электронного обучения и дистанционных образовательных технологий</t>
  </si>
  <si>
    <t>1076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</si>
</sst>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30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63"/>
      <name val="Times New Roman"/>
      <family val="1"/>
      <charset val="204"/>
    </font>
    <font>
      <sz val="18"/>
      <name val="Arial"/>
      <family val="2"/>
      <charset val="204"/>
    </font>
    <font>
      <sz val="18"/>
      <color indexed="8"/>
      <name val="Arial"/>
      <family val="2"/>
      <charset val="204"/>
    </font>
    <font>
      <sz val="18"/>
      <color theme="1"/>
      <name val="Arial"/>
      <family val="2"/>
      <charset val="204"/>
    </font>
    <font>
      <sz val="36"/>
      <name val="Times New Roman"/>
      <family val="1"/>
      <charset val="204"/>
    </font>
    <font>
      <sz val="14"/>
      <color indexed="8"/>
      <name val="Arial"/>
      <family val="2"/>
      <charset val="204"/>
    </font>
    <font>
      <sz val="30"/>
      <color indexed="8"/>
      <name val="Arial"/>
      <family val="2"/>
      <charset val="204"/>
    </font>
    <font>
      <b/>
      <sz val="14"/>
      <name val="Arial"/>
      <family val="2"/>
      <charset val="204"/>
    </font>
    <font>
      <sz val="36"/>
      <name val="Arial"/>
      <family val="2"/>
      <charset val="204"/>
    </font>
    <font>
      <sz val="63"/>
      <name val="Arial"/>
      <family val="2"/>
      <charset val="204"/>
    </font>
    <font>
      <sz val="43"/>
      <name val="Times New Roman"/>
      <family val="1"/>
      <charset val="204"/>
    </font>
    <font>
      <b/>
      <sz val="43"/>
      <name val="Times New Roman"/>
      <family val="1"/>
      <charset val="204"/>
    </font>
    <font>
      <sz val="43"/>
      <color indexed="8"/>
      <name val="Times New Roman"/>
      <family val="1"/>
      <charset val="204"/>
    </font>
    <font>
      <sz val="43"/>
      <name val="Arial"/>
      <family val="2"/>
      <charset val="204"/>
    </font>
    <font>
      <sz val="14"/>
      <name val="Times New Roman"/>
      <family val="1"/>
      <charset val="204"/>
    </font>
    <font>
      <sz val="4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6" fillId="2" borderId="0" applyNumberFormat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391">
    <xf numFmtId="0" fontId="0" fillId="0" borderId="0" xfId="0"/>
    <xf numFmtId="0" fontId="9" fillId="0" borderId="0" xfId="0" applyFont="1" applyFill="1"/>
    <xf numFmtId="0" fontId="8" fillId="0" borderId="0" xfId="0" applyFont="1" applyFill="1"/>
    <xf numFmtId="49" fontId="13" fillId="0" borderId="1" xfId="0" applyNumberFormat="1" applyFont="1" applyFill="1" applyBorder="1" applyAlignment="1" applyProtection="1">
      <alignment horizontal="left" vertical="top" wrapText="1"/>
      <protection locked="0"/>
    </xf>
    <xf numFmtId="164" fontId="13" fillId="0" borderId="1" xfId="0" applyNumberFormat="1" applyFont="1" applyFill="1" applyBorder="1" applyAlignment="1">
      <alignment horizontal="center" vertical="top" wrapText="1"/>
    </xf>
    <xf numFmtId="49" fontId="13" fillId="0" borderId="14" xfId="6" applyNumberFormat="1" applyFont="1" applyFill="1" applyBorder="1" applyAlignment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NumberFormat="1" applyFont="1" applyFill="1" applyBorder="1" applyAlignment="1" applyProtection="1">
      <alignment horizontal="center" vertical="top" wrapText="1"/>
      <protection locked="0"/>
    </xf>
    <xf numFmtId="14" fontId="11" fillId="0" borderId="0" xfId="0" applyNumberFormat="1" applyFont="1" applyFill="1" applyBorder="1" applyAlignment="1" applyProtection="1">
      <alignment horizontal="center" vertical="top" wrapText="1"/>
      <protection locked="0"/>
    </xf>
    <xf numFmtId="164" fontId="11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164" fontId="4" fillId="0" borderId="0" xfId="0" applyNumberFormat="1" applyFont="1" applyFill="1" applyAlignment="1">
      <alignment horizontal="center" vertical="top"/>
    </xf>
    <xf numFmtId="0" fontId="3" fillId="0" borderId="0" xfId="0" applyFont="1" applyFill="1"/>
    <xf numFmtId="0" fontId="12" fillId="3" borderId="0" xfId="0" applyFont="1" applyFill="1" applyBorder="1" applyAlignment="1" applyProtection="1">
      <alignment horizontal="right" vertical="center" wrapText="1"/>
      <protection locked="0"/>
    </xf>
    <xf numFmtId="0" fontId="10" fillId="3" borderId="0" xfId="0" applyFont="1" applyFill="1" applyBorder="1" applyAlignment="1" applyProtection="1">
      <alignment horizontal="left" vertical="center" wrapText="1"/>
      <protection locked="0"/>
    </xf>
    <xf numFmtId="49" fontId="13" fillId="0" borderId="8" xfId="6" quotePrefix="1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 applyProtection="1">
      <alignment horizontal="center" vertical="top" wrapText="1"/>
      <protection locked="0"/>
    </xf>
    <xf numFmtId="164" fontId="13" fillId="0" borderId="1" xfId="0" applyNumberFormat="1" applyFont="1" applyFill="1" applyBorder="1" applyAlignment="1" applyProtection="1">
      <alignment horizontal="center" vertical="top" wrapText="1"/>
      <protection locked="0"/>
    </xf>
    <xf numFmtId="0" fontId="3" fillId="3" borderId="0" xfId="0" applyFont="1" applyFill="1"/>
    <xf numFmtId="0" fontId="8" fillId="3" borderId="0" xfId="0" applyFont="1" applyFill="1"/>
    <xf numFmtId="0" fontId="10" fillId="3" borderId="0" xfId="0" applyFont="1" applyFill="1" applyBorder="1" applyAlignment="1" applyProtection="1">
      <alignment vertical="center" wrapText="1"/>
      <protection locked="0"/>
    </xf>
    <xf numFmtId="0" fontId="10" fillId="3" borderId="16" xfId="0" applyFont="1" applyFill="1" applyBorder="1" applyAlignment="1" applyProtection="1">
      <alignment horizontal="left" vertical="center" wrapText="1"/>
      <protection locked="0"/>
    </xf>
    <xf numFmtId="0" fontId="10" fillId="3" borderId="16" xfId="0" applyFont="1" applyFill="1" applyBorder="1" applyAlignment="1" applyProtection="1">
      <alignment vertical="center" wrapText="1"/>
      <protection locked="0"/>
    </xf>
    <xf numFmtId="0" fontId="9" fillId="3" borderId="0" xfId="0" applyFont="1" applyFill="1"/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164" fontId="13" fillId="0" borderId="1" xfId="0" applyNumberFormat="1" applyFont="1" applyFill="1" applyBorder="1" applyAlignment="1" applyProtection="1">
      <alignment vertical="center" wrapText="1"/>
      <protection locked="0"/>
    </xf>
    <xf numFmtId="49" fontId="13" fillId="0" borderId="1" xfId="6" quotePrefix="1" applyNumberFormat="1" applyFont="1" applyFill="1" applyBorder="1" applyAlignment="1">
      <alignment horizontal="left" vertical="top" wrapText="1"/>
    </xf>
    <xf numFmtId="164" fontId="13" fillId="0" borderId="2" xfId="0" applyNumberFormat="1" applyFont="1" applyFill="1" applyBorder="1" applyAlignment="1" applyProtection="1">
      <alignment vertical="center" wrapText="1"/>
      <protection locked="0"/>
    </xf>
    <xf numFmtId="49" fontId="11" fillId="4" borderId="0" xfId="0" applyNumberFormat="1" applyFont="1" applyFill="1" applyBorder="1" applyAlignment="1" applyProtection="1">
      <alignment horizontal="left" vertical="top" wrapText="1"/>
      <protection locked="0"/>
    </xf>
    <xf numFmtId="0" fontId="11" fillId="4" borderId="0" xfId="0" applyNumberFormat="1" applyFont="1" applyFill="1" applyBorder="1" applyAlignment="1" applyProtection="1">
      <alignment horizontal="center" vertical="top" wrapText="1"/>
      <protection locked="0"/>
    </xf>
    <xf numFmtId="14" fontId="11" fillId="4" borderId="0" xfId="0" applyNumberFormat="1" applyFont="1" applyFill="1" applyBorder="1" applyAlignment="1" applyProtection="1">
      <alignment horizontal="center" vertical="top" wrapText="1"/>
      <protection locked="0"/>
    </xf>
    <xf numFmtId="164" fontId="11" fillId="4" borderId="0" xfId="0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center" vertical="top"/>
    </xf>
    <xf numFmtId="0" fontId="4" fillId="3" borderId="0" xfId="0" applyFont="1" applyFill="1" applyAlignment="1">
      <alignment horizontal="left" vertical="top"/>
    </xf>
    <xf numFmtId="164" fontId="4" fillId="3" borderId="0" xfId="0" applyNumberFormat="1" applyFont="1" applyFill="1" applyAlignment="1">
      <alignment vertical="center"/>
    </xf>
    <xf numFmtId="0" fontId="12" fillId="3" borderId="0" xfId="0" applyFont="1" applyFill="1" applyBorder="1" applyAlignment="1" applyProtection="1">
      <alignment horizontal="right" vertical="top"/>
      <protection locked="0"/>
    </xf>
    <xf numFmtId="0" fontId="12" fillId="3" borderId="0" xfId="0" applyFont="1" applyFill="1" applyBorder="1" applyAlignment="1" applyProtection="1">
      <alignment horizontal="center" vertical="top"/>
      <protection locked="0"/>
    </xf>
    <xf numFmtId="0" fontId="17" fillId="3" borderId="0" xfId="0" applyFont="1" applyFill="1" applyAlignment="1">
      <alignment horizontal="center" vertical="top"/>
    </xf>
    <xf numFmtId="0" fontId="17" fillId="3" borderId="0" xfId="0" applyFont="1" applyFill="1" applyAlignment="1">
      <alignment horizontal="left" vertical="top"/>
    </xf>
    <xf numFmtId="164" fontId="17" fillId="3" borderId="0" xfId="0" applyNumberFormat="1" applyFont="1" applyFill="1" applyAlignment="1">
      <alignment horizontal="center" vertical="top"/>
    </xf>
    <xf numFmtId="14" fontId="13" fillId="4" borderId="0" xfId="0" applyNumberFormat="1" applyFont="1" applyFill="1" applyBorder="1" applyAlignment="1" applyProtection="1">
      <alignment horizontal="center" vertical="top" wrapText="1"/>
      <protection locked="0"/>
    </xf>
    <xf numFmtId="164" fontId="13" fillId="4" borderId="0" xfId="0" applyNumberFormat="1" applyFont="1" applyFill="1" applyBorder="1" applyAlignment="1">
      <alignment horizontal="center" vertical="top" wrapText="1"/>
    </xf>
    <xf numFmtId="49" fontId="13" fillId="4" borderId="0" xfId="0" applyNumberFormat="1" applyFont="1" applyFill="1" applyBorder="1" applyAlignment="1" applyProtection="1">
      <alignment horizontal="left" vertical="top" wrapText="1"/>
      <protection locked="0"/>
    </xf>
    <xf numFmtId="0" fontId="13" fillId="4" borderId="0" xfId="0" applyNumberFormat="1" applyFont="1" applyFill="1" applyBorder="1" applyAlignment="1" applyProtection="1">
      <alignment horizontal="center" vertical="top" wrapText="1"/>
      <protection locked="0"/>
    </xf>
    <xf numFmtId="0" fontId="18" fillId="3" borderId="0" xfId="0" applyFont="1" applyFill="1"/>
    <xf numFmtId="0" fontId="19" fillId="3" borderId="16" xfId="0" applyFont="1" applyFill="1" applyBorder="1" applyAlignment="1" applyProtection="1">
      <alignment horizontal="left" vertical="center" wrapText="1"/>
      <protection locked="0"/>
    </xf>
    <xf numFmtId="0" fontId="20" fillId="3" borderId="0" xfId="0" applyFont="1" applyFill="1" applyAlignment="1" applyProtection="1">
      <alignment horizontal="right" vertical="top"/>
      <protection locked="0"/>
    </xf>
    <xf numFmtId="164" fontId="4" fillId="3" borderId="0" xfId="0" applyNumberFormat="1" applyFont="1" applyFill="1" applyAlignment="1">
      <alignment horizontal="center" vertical="top"/>
    </xf>
    <xf numFmtId="164" fontId="11" fillId="4" borderId="0" xfId="0" applyNumberFormat="1" applyFont="1" applyFill="1" applyBorder="1" applyAlignment="1">
      <alignment horizontal="center" vertical="top" wrapText="1"/>
    </xf>
    <xf numFmtId="0" fontId="21" fillId="3" borderId="0" xfId="0" applyFont="1" applyFill="1" applyBorder="1" applyAlignment="1" applyProtection="1">
      <alignment horizontal="center" vertical="top"/>
      <protection locked="0"/>
    </xf>
    <xf numFmtId="0" fontId="14" fillId="0" borderId="0" xfId="0" applyFont="1" applyFill="1"/>
    <xf numFmtId="164" fontId="13" fillId="0" borderId="3" xfId="0" applyNumberFormat="1" applyFont="1" applyFill="1" applyBorder="1" applyAlignment="1">
      <alignment horizontal="center" vertical="top" wrapText="1"/>
    </xf>
    <xf numFmtId="49" fontId="13" fillId="0" borderId="1" xfId="0" quotePrefix="1" applyNumberFormat="1" applyFont="1" applyFill="1" applyBorder="1" applyAlignment="1" applyProtection="1">
      <alignment horizontal="left" vertical="top" wrapText="1"/>
      <protection locked="0"/>
    </xf>
    <xf numFmtId="0" fontId="16" fillId="3" borderId="0" xfId="0" applyFont="1" applyFill="1" applyBorder="1" applyAlignment="1" applyProtection="1">
      <alignment horizontal="center" vertical="top" wrapText="1"/>
      <protection locked="0"/>
    </xf>
    <xf numFmtId="0" fontId="16" fillId="3" borderId="0" xfId="0" applyFont="1" applyFill="1" applyAlignment="1" applyProtection="1">
      <alignment horizontal="right" vertical="top"/>
      <protection locked="0"/>
    </xf>
    <xf numFmtId="0" fontId="8" fillId="3" borderId="0" xfId="0" applyFont="1" applyFill="1" applyBorder="1"/>
    <xf numFmtId="49" fontId="13" fillId="3" borderId="1" xfId="0" applyNumberFormat="1" applyFont="1" applyFill="1" applyBorder="1" applyAlignment="1" applyProtection="1">
      <alignment horizontal="left" vertical="top" wrapText="1"/>
      <protection locked="0"/>
    </xf>
    <xf numFmtId="49" fontId="13" fillId="3" borderId="14" xfId="6" applyNumberFormat="1" applyFont="1" applyFill="1" applyBorder="1" applyAlignment="1">
      <alignment horizontal="left" vertical="top" wrapText="1"/>
    </xf>
    <xf numFmtId="49" fontId="13" fillId="3" borderId="1" xfId="0" quotePrefix="1" applyNumberFormat="1" applyFont="1" applyFill="1" applyBorder="1" applyAlignment="1" applyProtection="1">
      <alignment horizontal="left" vertical="top" wrapText="1"/>
      <protection locked="0"/>
    </xf>
    <xf numFmtId="164" fontId="13" fillId="3" borderId="1" xfId="0" applyNumberFormat="1" applyFont="1" applyFill="1" applyBorder="1" applyAlignment="1">
      <alignment horizontal="center" vertical="top" wrapText="1"/>
    </xf>
    <xf numFmtId="49" fontId="11" fillId="3" borderId="0" xfId="0" applyNumberFormat="1" applyFont="1" applyFill="1" applyBorder="1" applyAlignment="1" applyProtection="1">
      <alignment horizontal="left" vertical="top" wrapText="1"/>
      <protection locked="0"/>
    </xf>
    <xf numFmtId="0" fontId="11" fillId="3" borderId="0" xfId="0" applyNumberFormat="1" applyFont="1" applyFill="1" applyBorder="1" applyAlignment="1" applyProtection="1">
      <alignment horizontal="center" vertical="top" wrapText="1"/>
      <protection locked="0"/>
    </xf>
    <xf numFmtId="14" fontId="11" fillId="3" borderId="0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0" xfId="0" applyNumberFormat="1" applyFont="1" applyFill="1" applyBorder="1" applyAlignment="1">
      <alignment horizontal="center" vertical="top" wrapText="1"/>
    </xf>
    <xf numFmtId="0" fontId="22" fillId="3" borderId="0" xfId="0" applyFont="1" applyFill="1" applyBorder="1" applyAlignment="1" applyProtection="1">
      <alignment horizontal="center" vertical="top" wrapText="1"/>
      <protection locked="0"/>
    </xf>
    <xf numFmtId="0" fontId="22" fillId="3" borderId="0" xfId="0" applyFont="1" applyFill="1" applyBorder="1" applyAlignment="1" applyProtection="1">
      <alignment horizontal="center" vertical="top" wrapText="1"/>
      <protection locked="0"/>
    </xf>
    <xf numFmtId="0" fontId="22" fillId="3" borderId="0" xfId="0" applyFont="1" applyFill="1" applyBorder="1" applyAlignment="1" applyProtection="1">
      <alignment horizontal="right"/>
      <protection locked="0"/>
    </xf>
    <xf numFmtId="0" fontId="22" fillId="3" borderId="0" xfId="0" applyFont="1" applyFill="1" applyBorder="1" applyAlignment="1" applyProtection="1">
      <alignment horizontal="center" vertical="top"/>
      <protection locked="0"/>
    </xf>
    <xf numFmtId="0" fontId="22" fillId="3" borderId="0" xfId="0" applyFont="1" applyFill="1" applyBorder="1" applyAlignment="1" applyProtection="1">
      <alignment horizontal="right" vertical="top"/>
      <protection locked="0"/>
    </xf>
    <xf numFmtId="0" fontId="22" fillId="3" borderId="0" xfId="0" applyFont="1" applyFill="1" applyAlignment="1" applyProtection="1">
      <alignment horizontal="right" vertical="top"/>
      <protection locked="0"/>
    </xf>
    <xf numFmtId="0" fontId="13" fillId="3" borderId="0" xfId="0" applyFont="1" applyFill="1" applyBorder="1" applyAlignment="1" applyProtection="1">
      <alignment horizontal="center" vertical="top" wrapText="1"/>
      <protection locked="0"/>
    </xf>
    <xf numFmtId="0" fontId="9" fillId="5" borderId="0" xfId="0" applyFont="1" applyFill="1"/>
    <xf numFmtId="0" fontId="14" fillId="5" borderId="0" xfId="0" applyFont="1" applyFill="1"/>
    <xf numFmtId="49" fontId="13" fillId="3" borderId="0" xfId="0" applyNumberFormat="1" applyFont="1" applyFill="1" applyBorder="1" applyAlignment="1" applyProtection="1">
      <alignment horizontal="center" vertical="top" wrapText="1"/>
      <protection locked="0"/>
    </xf>
    <xf numFmtId="0" fontId="15" fillId="3" borderId="0" xfId="0" applyNumberFormat="1" applyFont="1" applyFill="1" applyBorder="1" applyAlignment="1" applyProtection="1">
      <alignment vertical="top" wrapText="1"/>
      <protection locked="0"/>
    </xf>
    <xf numFmtId="0" fontId="13" fillId="3" borderId="0" xfId="6" applyFont="1" applyFill="1" applyBorder="1" applyAlignment="1">
      <alignment horizontal="center" vertical="top" wrapText="1"/>
    </xf>
    <xf numFmtId="49" fontId="13" fillId="3" borderId="0" xfId="6" quotePrefix="1" applyNumberFormat="1" applyFont="1" applyFill="1" applyBorder="1" applyAlignment="1">
      <alignment horizontal="left" vertical="top" wrapText="1"/>
    </xf>
    <xf numFmtId="164" fontId="13" fillId="3" borderId="0" xfId="0" applyNumberFormat="1" applyFont="1" applyFill="1" applyBorder="1" applyAlignment="1">
      <alignment horizontal="center" vertical="top" wrapText="1"/>
    </xf>
    <xf numFmtId="164" fontId="13" fillId="3" borderId="0" xfId="0" applyNumberFormat="1" applyFont="1" applyFill="1" applyBorder="1" applyAlignment="1" applyProtection="1">
      <alignment horizontal="center" vertical="top" wrapText="1"/>
      <protection locked="0"/>
    </xf>
    <xf numFmtId="0" fontId="15" fillId="3" borderId="0" xfId="0" applyNumberFormat="1" applyFont="1" applyFill="1" applyBorder="1" applyAlignment="1" applyProtection="1">
      <alignment horizontal="left" vertical="top" wrapText="1"/>
      <protection locked="0"/>
    </xf>
    <xf numFmtId="0" fontId="15" fillId="3" borderId="0" xfId="0" applyNumberFormat="1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Border="1" applyAlignment="1">
      <alignment horizontal="center" vertical="top"/>
    </xf>
    <xf numFmtId="164" fontId="15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3" fillId="3" borderId="1" xfId="6" applyNumberFormat="1" applyFont="1" applyFill="1" applyBorder="1" applyAlignment="1">
      <alignment horizontal="left" vertical="top" wrapText="1"/>
    </xf>
    <xf numFmtId="164" fontId="13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3" fillId="3" borderId="1" xfId="6" quotePrefix="1" applyNumberFormat="1" applyFont="1" applyFill="1" applyBorder="1" applyAlignment="1">
      <alignment horizontal="left" vertical="top" wrapText="1"/>
    </xf>
    <xf numFmtId="0" fontId="13" fillId="3" borderId="0" xfId="0" applyFont="1" applyFill="1" applyBorder="1" applyAlignment="1">
      <alignment horizontal="center" vertical="top" wrapText="1"/>
    </xf>
    <xf numFmtId="49" fontId="13" fillId="3" borderId="0" xfId="6" applyNumberFormat="1" applyFont="1" applyFill="1" applyBorder="1" applyAlignment="1">
      <alignment horizontal="left" vertical="top" wrapText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/>
    </xf>
    <xf numFmtId="0" fontId="13" fillId="3" borderId="0" xfId="0" applyNumberFormat="1" applyFont="1" applyFill="1" applyBorder="1" applyAlignment="1" applyProtection="1">
      <alignment horizontal="center" vertical="top" wrapText="1"/>
      <protection locked="0"/>
    </xf>
    <xf numFmtId="49" fontId="13" fillId="3" borderId="8" xfId="6" applyNumberFormat="1" applyFont="1" applyFill="1" applyBorder="1" applyAlignment="1">
      <alignment horizontal="left" vertical="top" wrapText="1"/>
    </xf>
    <xf numFmtId="0" fontId="13" fillId="3" borderId="0" xfId="0" applyNumberFormat="1" applyFont="1" applyFill="1" applyBorder="1" applyAlignment="1" applyProtection="1">
      <alignment vertical="top" wrapText="1"/>
      <protection locked="0"/>
    </xf>
    <xf numFmtId="164" fontId="13" fillId="3" borderId="1" xfId="0" applyNumberFormat="1" applyFont="1" applyFill="1" applyBorder="1" applyAlignment="1">
      <alignment horizontal="left" vertical="top" wrapText="1"/>
    </xf>
    <xf numFmtId="0" fontId="24" fillId="5" borderId="0" xfId="0" applyFont="1" applyFill="1"/>
    <xf numFmtId="0" fontId="22" fillId="3" borderId="0" xfId="0" applyFont="1" applyFill="1" applyBorder="1" applyAlignment="1" applyProtection="1">
      <alignment horizontal="left" vertical="top"/>
      <protection locked="0"/>
    </xf>
    <xf numFmtId="49" fontId="13" fillId="3" borderId="0" xfId="0" applyNumberFormat="1" applyFont="1" applyFill="1" applyBorder="1" applyAlignment="1">
      <alignment horizontal="center" vertical="top" wrapText="1"/>
    </xf>
    <xf numFmtId="0" fontId="13" fillId="3" borderId="0" xfId="0" applyFont="1" applyFill="1" applyBorder="1" applyAlignment="1" applyProtection="1">
      <alignment horizontal="left" vertical="top" wrapText="1"/>
      <protection locked="0"/>
    </xf>
    <xf numFmtId="49" fontId="13" fillId="3" borderId="0" xfId="0" applyNumberFormat="1" applyFont="1" applyFill="1" applyBorder="1" applyAlignment="1" applyProtection="1">
      <alignment horizontal="left" vertical="top" wrapText="1"/>
      <protection locked="0"/>
    </xf>
    <xf numFmtId="164" fontId="13" fillId="3" borderId="0" xfId="0" applyNumberFormat="1" applyFont="1" applyFill="1" applyBorder="1" applyAlignment="1">
      <alignment horizontal="left" vertical="top" wrapText="1"/>
    </xf>
    <xf numFmtId="0" fontId="13" fillId="3" borderId="0" xfId="2" applyFont="1" applyFill="1" applyBorder="1" applyAlignment="1">
      <alignment horizontal="left" vertical="top" wrapText="1"/>
    </xf>
    <xf numFmtId="0" fontId="13" fillId="3" borderId="0" xfId="2" applyFont="1" applyFill="1" applyBorder="1" applyAlignment="1">
      <alignment horizontal="center" vertical="top" wrapText="1"/>
    </xf>
    <xf numFmtId="49" fontId="14" fillId="3" borderId="0" xfId="0" applyNumberFormat="1" applyFont="1" applyFill="1" applyBorder="1" applyAlignment="1">
      <alignment horizontal="center" vertical="top"/>
    </xf>
    <xf numFmtId="0" fontId="24" fillId="0" borderId="0" xfId="0" applyFont="1" applyFill="1"/>
    <xf numFmtId="49" fontId="13" fillId="3" borderId="12" xfId="0" applyNumberFormat="1" applyFont="1" applyFill="1" applyBorder="1" applyAlignment="1">
      <alignment horizontal="center" vertical="top" wrapText="1"/>
    </xf>
    <xf numFmtId="0" fontId="15" fillId="3" borderId="0" xfId="2" applyFont="1" applyFill="1" applyBorder="1" applyAlignment="1">
      <alignment horizontal="center" vertical="top" wrapText="1"/>
    </xf>
    <xf numFmtId="49" fontId="13" fillId="3" borderId="17" xfId="0" applyNumberFormat="1" applyFont="1" applyFill="1" applyBorder="1" applyAlignment="1" applyProtection="1">
      <alignment horizontal="left" vertical="top" wrapText="1"/>
      <protection locked="0"/>
    </xf>
    <xf numFmtId="49" fontId="13" fillId="3" borderId="17" xfId="0" quotePrefix="1" applyNumberFormat="1" applyFont="1" applyFill="1" applyBorder="1" applyAlignment="1" applyProtection="1">
      <alignment horizontal="left" vertical="top" wrapText="1"/>
      <protection locked="0"/>
    </xf>
    <xf numFmtId="49" fontId="13" fillId="3" borderId="0" xfId="0" quotePrefix="1" applyNumberFormat="1" applyFont="1" applyFill="1" applyBorder="1" applyAlignment="1" applyProtection="1">
      <alignment horizontal="left" vertical="top" wrapText="1"/>
      <protection locked="0"/>
    </xf>
    <xf numFmtId="164" fontId="13" fillId="6" borderId="1" xfId="0" applyNumberFormat="1" applyFont="1" applyFill="1" applyBorder="1" applyAlignment="1" applyProtection="1">
      <alignment vertical="center" wrapText="1"/>
      <protection locked="0"/>
    </xf>
    <xf numFmtId="164" fontId="13" fillId="6" borderId="1" xfId="0" applyNumberFormat="1" applyFont="1" applyFill="1" applyBorder="1" applyAlignment="1">
      <alignment vertical="center" wrapText="1"/>
    </xf>
    <xf numFmtId="164" fontId="13" fillId="6" borderId="1" xfId="0" applyNumberFormat="1" applyFont="1" applyFill="1" applyBorder="1" applyAlignment="1" applyProtection="1">
      <alignment horizontal="center" vertical="top" wrapText="1"/>
      <protection locked="0"/>
    </xf>
    <xf numFmtId="164" fontId="13" fillId="6" borderId="1" xfId="0" applyNumberFormat="1" applyFont="1" applyFill="1" applyBorder="1" applyAlignment="1">
      <alignment horizontal="center" vertical="top" wrapText="1"/>
    </xf>
    <xf numFmtId="164" fontId="15" fillId="6" borderId="1" xfId="0" applyNumberFormat="1" applyFont="1" applyFill="1" applyBorder="1" applyAlignment="1" applyProtection="1">
      <alignment horizontal="center" vertical="top" wrapText="1"/>
      <protection locked="0"/>
    </xf>
    <xf numFmtId="164" fontId="13" fillId="6" borderId="2" xfId="0" applyNumberFormat="1" applyFont="1" applyFill="1" applyBorder="1" applyAlignment="1" applyProtection="1">
      <alignment horizontal="center" vertical="center" wrapText="1"/>
      <protection locked="0"/>
    </xf>
    <xf numFmtId="164" fontId="13" fillId="6" borderId="1" xfId="0" applyNumberFormat="1" applyFont="1" applyFill="1" applyBorder="1" applyAlignment="1">
      <alignment horizontal="left" vertical="top" wrapText="1"/>
    </xf>
    <xf numFmtId="0" fontId="13" fillId="6" borderId="2" xfId="0" applyFont="1" applyFill="1" applyBorder="1" applyAlignment="1" applyProtection="1">
      <alignment horizontal="center" vertical="top" wrapText="1"/>
      <protection locked="0"/>
    </xf>
    <xf numFmtId="49" fontId="13" fillId="6" borderId="1" xfId="0" applyNumberFormat="1" applyFont="1" applyFill="1" applyBorder="1" applyAlignment="1" applyProtection="1">
      <alignment horizontal="left" vertical="top" wrapText="1"/>
      <protection locked="0"/>
    </xf>
    <xf numFmtId="49" fontId="13" fillId="6" borderId="3" xfId="0" applyNumberFormat="1" applyFont="1" applyFill="1" applyBorder="1" applyAlignment="1" applyProtection="1">
      <alignment horizontal="left" vertical="top" wrapText="1"/>
      <protection locked="0"/>
    </xf>
    <xf numFmtId="164" fontId="13" fillId="6" borderId="3" xfId="0" applyNumberFormat="1" applyFont="1" applyFill="1" applyBorder="1" applyAlignment="1" applyProtection="1">
      <alignment horizontal="center" vertical="top" wrapText="1"/>
    </xf>
    <xf numFmtId="164" fontId="13" fillId="6" borderId="1" xfId="0" applyNumberFormat="1" applyFont="1" applyFill="1" applyBorder="1" applyAlignment="1" applyProtection="1">
      <alignment horizontal="center" vertical="top" wrapText="1"/>
    </xf>
    <xf numFmtId="49" fontId="13" fillId="6" borderId="2" xfId="0" applyNumberFormat="1" applyFont="1" applyFill="1" applyBorder="1" applyAlignment="1" applyProtection="1">
      <alignment horizontal="left" vertical="top" wrapText="1"/>
      <protection locked="0"/>
    </xf>
    <xf numFmtId="164" fontId="13" fillId="6" borderId="2" xfId="0" applyNumberFormat="1" applyFont="1" applyFill="1" applyBorder="1" applyAlignment="1" applyProtection="1">
      <alignment horizontal="center" vertical="top" wrapText="1"/>
    </xf>
    <xf numFmtId="49" fontId="13" fillId="6" borderId="1" xfId="0" quotePrefix="1" applyNumberFormat="1" applyFont="1" applyFill="1" applyBorder="1" applyAlignment="1" applyProtection="1">
      <alignment horizontal="left" vertical="top" wrapTex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/>
      <protection locked="0"/>
    </xf>
    <xf numFmtId="0" fontId="14" fillId="3" borderId="2" xfId="0" applyFont="1" applyFill="1" applyBorder="1" applyAlignment="1">
      <alignment horizontal="center" vertical="top"/>
    </xf>
    <xf numFmtId="0" fontId="14" fillId="3" borderId="9" xfId="0" applyFont="1" applyFill="1" applyBorder="1" applyAlignment="1">
      <alignment horizontal="center" vertical="top"/>
    </xf>
    <xf numFmtId="0" fontId="14" fillId="3" borderId="3" xfId="0" applyFont="1" applyFill="1" applyBorder="1" applyAlignment="1">
      <alignment horizontal="center" vertical="top"/>
    </xf>
    <xf numFmtId="0" fontId="13" fillId="3" borderId="2" xfId="0" applyFont="1" applyFill="1" applyBorder="1" applyAlignment="1">
      <alignment horizontal="center" vertical="top"/>
    </xf>
    <xf numFmtId="0" fontId="13" fillId="3" borderId="9" xfId="0" applyFont="1" applyFill="1" applyBorder="1" applyAlignment="1">
      <alignment horizontal="center" vertical="top"/>
    </xf>
    <xf numFmtId="0" fontId="13" fillId="3" borderId="3" xfId="0" applyFont="1" applyFill="1" applyBorder="1" applyAlignment="1">
      <alignment horizontal="center" vertical="top"/>
    </xf>
    <xf numFmtId="0" fontId="14" fillId="6" borderId="2" xfId="0" applyFont="1" applyFill="1" applyBorder="1" applyAlignment="1">
      <alignment horizontal="center" vertical="top"/>
    </xf>
    <xf numFmtId="0" fontId="14" fillId="6" borderId="9" xfId="0" applyFont="1" applyFill="1" applyBorder="1" applyAlignment="1">
      <alignment horizontal="center" vertical="top"/>
    </xf>
    <xf numFmtId="0" fontId="14" fillId="6" borderId="3" xfId="0" applyFont="1" applyFill="1" applyBorder="1" applyAlignment="1">
      <alignment horizontal="center" vertical="top"/>
    </xf>
    <xf numFmtId="164" fontId="13" fillId="3" borderId="1" xfId="0" applyNumberFormat="1" applyFont="1" applyFill="1" applyBorder="1" applyAlignment="1" applyProtection="1">
      <alignment vertical="center" wrapText="1"/>
      <protection locked="0"/>
    </xf>
    <xf numFmtId="164" fontId="13" fillId="3" borderId="1" xfId="0" applyNumberFormat="1" applyFont="1" applyFill="1" applyBorder="1" applyAlignment="1">
      <alignment vertical="center" wrapText="1"/>
    </xf>
    <xf numFmtId="49" fontId="13" fillId="3" borderId="2" xfId="6" applyNumberFormat="1" applyFont="1" applyFill="1" applyBorder="1" applyAlignment="1">
      <alignment horizontal="left" vertical="top" wrapText="1"/>
    </xf>
    <xf numFmtId="164" fontId="13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4" fillId="3" borderId="0" xfId="0" applyFont="1" applyFill="1"/>
    <xf numFmtId="164" fontId="13" fillId="3" borderId="2" xfId="0" applyNumberFormat="1" applyFont="1" applyFill="1" applyBorder="1" applyAlignment="1" applyProtection="1">
      <alignment horizontal="center" vertical="top" wrapText="1"/>
      <protection locked="0"/>
    </xf>
    <xf numFmtId="49" fontId="13" fillId="3" borderId="8" xfId="6" quotePrefix="1" applyNumberFormat="1" applyFont="1" applyFill="1" applyBorder="1" applyAlignment="1">
      <alignment horizontal="left" vertical="top" wrapText="1"/>
    </xf>
    <xf numFmtId="0" fontId="14" fillId="3" borderId="0" xfId="0" applyFont="1" applyFill="1"/>
    <xf numFmtId="164" fontId="13" fillId="3" borderId="1" xfId="0" applyNumberFormat="1" applyFont="1" applyFill="1" applyBorder="1" applyAlignment="1" applyProtection="1">
      <alignment horizontal="center" vertical="top" wrapText="1"/>
    </xf>
    <xf numFmtId="49" fontId="13" fillId="0" borderId="1" xfId="0" applyNumberFormat="1" applyFont="1" applyFill="1" applyBorder="1" applyAlignment="1">
      <alignment horizontal="left" vertical="top" wrapText="1"/>
    </xf>
    <xf numFmtId="0" fontId="22" fillId="3" borderId="0" xfId="0" applyFont="1" applyFill="1" applyBorder="1" applyAlignment="1" applyProtection="1">
      <alignment horizontal="right" wrapText="1"/>
      <protection locked="0"/>
    </xf>
    <xf numFmtId="0" fontId="14" fillId="3" borderId="1" xfId="0" applyFont="1" applyFill="1" applyBorder="1" applyAlignment="1">
      <alignment horizontal="center" vertical="top"/>
    </xf>
    <xf numFmtId="0" fontId="14" fillId="3" borderId="2" xfId="0" applyFont="1" applyFill="1" applyBorder="1" applyAlignment="1">
      <alignment horizontal="center" vertical="top"/>
    </xf>
    <xf numFmtId="0" fontId="14" fillId="3" borderId="9" xfId="0" applyFont="1" applyFill="1" applyBorder="1" applyAlignment="1">
      <alignment horizontal="center" vertical="top"/>
    </xf>
    <xf numFmtId="0" fontId="14" fillId="3" borderId="3" xfId="0" applyFont="1" applyFill="1" applyBorder="1" applyAlignment="1">
      <alignment horizontal="center" vertical="top"/>
    </xf>
    <xf numFmtId="0" fontId="15" fillId="3" borderId="1" xfId="0" applyNumberFormat="1" applyFont="1" applyFill="1" applyBorder="1" applyAlignment="1" applyProtection="1">
      <alignment horizontal="left" vertical="top" wrapText="1"/>
      <protection locked="0"/>
    </xf>
    <xf numFmtId="49" fontId="13" fillId="3" borderId="2" xfId="0" applyNumberFormat="1" applyFont="1" applyFill="1" applyBorder="1" applyAlignment="1" applyProtection="1">
      <alignment horizontal="center" vertical="top" wrapText="1"/>
      <protection locked="0"/>
    </xf>
    <xf numFmtId="49" fontId="13" fillId="3" borderId="9" xfId="0" applyNumberFormat="1" applyFont="1" applyFill="1" applyBorder="1" applyAlignment="1" applyProtection="1">
      <alignment horizontal="center" vertical="top" wrapText="1"/>
      <protection locked="0"/>
    </xf>
    <xf numFmtId="49" fontId="13" fillId="3" borderId="3" xfId="0" applyNumberFormat="1" applyFont="1" applyFill="1" applyBorder="1" applyAlignment="1" applyProtection="1">
      <alignment horizontal="center" vertical="top" wrapText="1"/>
      <protection locked="0"/>
    </xf>
    <xf numFmtId="0" fontId="15" fillId="3" borderId="11" xfId="6" applyFont="1" applyFill="1" applyBorder="1" applyAlignment="1">
      <alignment horizontal="center" vertical="top" wrapText="1"/>
    </xf>
    <xf numFmtId="0" fontId="15" fillId="3" borderId="12" xfId="6" applyFont="1" applyFill="1" applyBorder="1" applyAlignment="1">
      <alignment horizontal="center" vertical="top" wrapText="1"/>
    </xf>
    <xf numFmtId="0" fontId="15" fillId="3" borderId="10" xfId="6" applyFont="1" applyFill="1" applyBorder="1" applyAlignment="1">
      <alignment horizontal="center" vertical="top" wrapText="1"/>
    </xf>
    <xf numFmtId="0" fontId="15" fillId="3" borderId="2" xfId="0" applyNumberFormat="1" applyFont="1" applyFill="1" applyBorder="1" applyAlignment="1" applyProtection="1">
      <alignment horizontal="left" vertical="top" wrapText="1"/>
      <protection locked="0"/>
    </xf>
    <xf numFmtId="0" fontId="15" fillId="3" borderId="9" xfId="0" applyNumberFormat="1" applyFont="1" applyFill="1" applyBorder="1" applyAlignment="1" applyProtection="1">
      <alignment horizontal="left" vertical="top" wrapText="1"/>
      <protection locked="0"/>
    </xf>
    <xf numFmtId="0" fontId="15" fillId="3" borderId="3" xfId="0" applyNumberFormat="1" applyFont="1" applyFill="1" applyBorder="1" applyAlignment="1" applyProtection="1">
      <alignment horizontal="left" vertical="top" wrapText="1"/>
      <protection locked="0"/>
    </xf>
    <xf numFmtId="0" fontId="15" fillId="3" borderId="1" xfId="0" applyNumberFormat="1" applyFont="1" applyFill="1" applyBorder="1" applyAlignment="1" applyProtection="1">
      <alignment horizontal="center" vertical="top" wrapText="1"/>
      <protection locked="0"/>
    </xf>
    <xf numFmtId="0" fontId="14" fillId="6" borderId="1" xfId="0" applyFont="1" applyFill="1" applyBorder="1" applyAlignment="1">
      <alignment horizontal="center" vertical="top"/>
    </xf>
    <xf numFmtId="0" fontId="15" fillId="6" borderId="2" xfId="0" applyFont="1" applyFill="1" applyBorder="1" applyAlignment="1" applyProtection="1">
      <alignment horizontal="center" vertical="top" wrapText="1"/>
      <protection locked="0"/>
    </xf>
    <xf numFmtId="0" fontId="15" fillId="6" borderId="9" xfId="0" applyFont="1" applyFill="1" applyBorder="1" applyAlignment="1" applyProtection="1">
      <alignment horizontal="center" vertical="top" wrapText="1"/>
      <protection locked="0"/>
    </xf>
    <xf numFmtId="0" fontId="15" fillId="6" borderId="3" xfId="0" applyFont="1" applyFill="1" applyBorder="1" applyAlignment="1" applyProtection="1">
      <alignment horizontal="center" vertical="top" wrapText="1"/>
      <protection locked="0"/>
    </xf>
    <xf numFmtId="0" fontId="15" fillId="3" borderId="2" xfId="0" applyNumberFormat="1" applyFont="1" applyFill="1" applyBorder="1" applyAlignment="1" applyProtection="1">
      <alignment horizontal="center" vertical="top" wrapText="1"/>
      <protection locked="0"/>
    </xf>
    <xf numFmtId="0" fontId="15" fillId="3" borderId="9" xfId="0" applyNumberFormat="1" applyFont="1" applyFill="1" applyBorder="1" applyAlignment="1" applyProtection="1">
      <alignment horizontal="center" vertical="top" wrapText="1"/>
      <protection locked="0"/>
    </xf>
    <xf numFmtId="0" fontId="15" fillId="3" borderId="3" xfId="0" applyNumberFormat="1" applyFont="1" applyFill="1" applyBorder="1" applyAlignment="1" applyProtection="1">
      <alignment horizontal="center" vertical="top" wrapText="1"/>
      <protection locked="0"/>
    </xf>
    <xf numFmtId="0" fontId="22" fillId="3" borderId="0" xfId="0" applyFont="1" applyFill="1" applyBorder="1" applyAlignment="1" applyProtection="1">
      <alignment horizontal="right" vertical="top" wrapText="1"/>
      <protection locked="0"/>
    </xf>
    <xf numFmtId="0" fontId="23" fillId="3" borderId="0" xfId="0" applyFont="1" applyFill="1" applyBorder="1" applyAlignment="1" applyProtection="1">
      <alignment horizontal="right" vertical="top" wrapText="1"/>
      <protection locked="0"/>
    </xf>
    <xf numFmtId="0" fontId="22" fillId="3" borderId="0" xfId="0" applyFont="1" applyFill="1" applyBorder="1" applyAlignment="1" applyProtection="1">
      <alignment horizontal="center" vertical="center" wrapText="1"/>
      <protection locked="0"/>
    </xf>
    <xf numFmtId="0" fontId="22" fillId="3" borderId="0" xfId="0" applyFont="1" applyFill="1" applyBorder="1" applyAlignment="1" applyProtection="1">
      <alignment horizontal="center" vertical="top" wrapText="1"/>
      <protection locked="0"/>
    </xf>
    <xf numFmtId="0" fontId="12" fillId="3" borderId="0" xfId="0" applyFont="1" applyFill="1" applyBorder="1" applyAlignment="1" applyProtection="1">
      <alignment horizontal="center" vertical="center" wrapText="1"/>
      <protection locked="0"/>
    </xf>
    <xf numFmtId="0" fontId="13" fillId="3" borderId="1" xfId="6" applyFont="1" applyFill="1" applyBorder="1" applyAlignment="1">
      <alignment horizontal="center" vertical="top" wrapText="1"/>
    </xf>
    <xf numFmtId="0" fontId="15" fillId="0" borderId="2" xfId="0" applyFont="1" applyFill="1" applyBorder="1" applyAlignment="1" applyProtection="1">
      <alignment horizontal="center" vertical="top" wrapText="1"/>
      <protection locked="0"/>
    </xf>
    <xf numFmtId="0" fontId="15" fillId="0" borderId="9" xfId="0" applyFont="1" applyFill="1" applyBorder="1" applyAlignment="1" applyProtection="1">
      <alignment horizontal="center" vertical="top" wrapText="1"/>
      <protection locked="0"/>
    </xf>
    <xf numFmtId="0" fontId="15" fillId="0" borderId="3" xfId="0" applyFont="1" applyFill="1" applyBorder="1" applyAlignment="1" applyProtection="1">
      <alignment horizontal="center" vertical="top" wrapText="1"/>
      <protection locked="0"/>
    </xf>
    <xf numFmtId="0" fontId="15" fillId="3" borderId="1" xfId="0" applyNumberFormat="1" applyFont="1" applyFill="1" applyBorder="1" applyAlignment="1" applyProtection="1">
      <alignment vertical="top"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22" fillId="3" borderId="0" xfId="0" applyFont="1" applyFill="1" applyBorder="1" applyAlignment="1" applyProtection="1">
      <alignment horizontal="left" vertical="center" wrapText="1"/>
      <protection locked="0"/>
    </xf>
    <xf numFmtId="0" fontId="26" fillId="3" borderId="0" xfId="0" applyFont="1" applyFill="1" applyBorder="1" applyAlignment="1" applyProtection="1">
      <alignment horizontal="left" vertical="center" wrapText="1"/>
      <protection locked="0"/>
    </xf>
    <xf numFmtId="0" fontId="27" fillId="3" borderId="0" xfId="0" applyNumberFormat="1" applyFont="1" applyFill="1" applyBorder="1" applyAlignment="1" applyProtection="1">
      <alignment horizontal="left" vertical="top" wrapTex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/>
      <protection locked="0"/>
    </xf>
    <xf numFmtId="0" fontId="13" fillId="3" borderId="1" xfId="0" applyNumberFormat="1" applyFont="1" applyFill="1" applyBorder="1" applyAlignment="1" applyProtection="1">
      <alignment horizontal="center" vertical="top" wrapText="1"/>
      <protection locked="0"/>
    </xf>
    <xf numFmtId="14" fontId="13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3" fillId="3" borderId="1" xfId="0" applyNumberFormat="1" applyFont="1" applyFill="1" applyBorder="1" applyAlignment="1" applyProtection="1">
      <alignment horizontal="center" vertical="top" wrapText="1"/>
      <protection locked="0"/>
    </xf>
    <xf numFmtId="0" fontId="22" fillId="3" borderId="0" xfId="0" applyFont="1" applyFill="1" applyBorder="1" applyAlignment="1" applyProtection="1">
      <alignment horizontal="right"/>
      <protection locked="0"/>
    </xf>
    <xf numFmtId="0" fontId="12" fillId="3" borderId="0" xfId="0" applyFont="1" applyFill="1" applyBorder="1" applyAlignment="1" applyProtection="1">
      <alignment horizontal="right" vertical="top"/>
      <protection locked="0"/>
    </xf>
    <xf numFmtId="0" fontId="22" fillId="3" borderId="0" xfId="0" applyFont="1" applyFill="1" applyBorder="1" applyAlignment="1" applyProtection="1">
      <alignment horizontal="center" vertical="top"/>
      <protection locked="0"/>
    </xf>
    <xf numFmtId="0" fontId="13" fillId="3" borderId="1" xfId="0" applyFont="1" applyFill="1" applyBorder="1" applyAlignment="1">
      <alignment horizontal="center" vertical="top" wrapText="1"/>
    </xf>
    <xf numFmtId="0" fontId="13" fillId="3" borderId="1" xfId="0" applyNumberFormat="1" applyFont="1" applyFill="1" applyBorder="1" applyAlignment="1" applyProtection="1">
      <alignment horizontal="left" vertical="top" wrapText="1"/>
      <protection locked="0"/>
    </xf>
    <xf numFmtId="0" fontId="15" fillId="3" borderId="0" xfId="0" applyNumberFormat="1" applyFont="1" applyFill="1" applyBorder="1" applyAlignment="1" applyProtection="1">
      <alignment horizontal="left" vertical="top" wrapText="1"/>
      <protection locked="0"/>
    </xf>
    <xf numFmtId="0" fontId="14" fillId="5" borderId="2" xfId="0" applyFont="1" applyFill="1" applyBorder="1" applyAlignment="1">
      <alignment horizontal="center" vertical="top"/>
    </xf>
    <xf numFmtId="0" fontId="14" fillId="5" borderId="9" xfId="0" applyFont="1" applyFill="1" applyBorder="1" applyAlignment="1">
      <alignment horizontal="center" vertical="top"/>
    </xf>
    <xf numFmtId="0" fontId="13" fillId="3" borderId="1" xfId="0" applyNumberFormat="1" applyFont="1" applyFill="1" applyBorder="1" applyAlignment="1" applyProtection="1">
      <alignment vertical="top" wrapText="1"/>
      <protection locked="0"/>
    </xf>
    <xf numFmtId="0" fontId="15" fillId="5" borderId="2" xfId="0" applyNumberFormat="1" applyFont="1" applyFill="1" applyBorder="1" applyAlignment="1" applyProtection="1">
      <alignment horizontal="left" vertical="top" wrapText="1"/>
      <protection locked="0"/>
    </xf>
    <xf numFmtId="0" fontId="15" fillId="5" borderId="9" xfId="0" applyNumberFormat="1" applyFont="1" applyFill="1" applyBorder="1" applyAlignment="1" applyProtection="1">
      <alignment horizontal="left" vertical="top" wrapText="1"/>
      <protection locked="0"/>
    </xf>
    <xf numFmtId="0" fontId="13" fillId="3" borderId="2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13" fillId="3" borderId="11" xfId="0" applyFont="1" applyFill="1" applyBorder="1" applyAlignment="1">
      <alignment horizontal="center" vertical="top" wrapText="1"/>
    </xf>
    <xf numFmtId="0" fontId="13" fillId="3" borderId="12" xfId="0" applyFont="1" applyFill="1" applyBorder="1" applyAlignment="1">
      <alignment horizontal="center" vertical="top" wrapText="1"/>
    </xf>
    <xf numFmtId="0" fontId="13" fillId="3" borderId="2" xfId="0" applyNumberFormat="1" applyFont="1" applyFill="1" applyBorder="1" applyAlignment="1" applyProtection="1">
      <alignment horizontal="left" vertical="top" wrapText="1"/>
      <protection locked="0"/>
    </xf>
    <xf numFmtId="0" fontId="13" fillId="3" borderId="9" xfId="0" applyNumberFormat="1" applyFont="1" applyFill="1" applyBorder="1" applyAlignment="1" applyProtection="1">
      <alignment horizontal="left" vertical="top" wrapText="1"/>
      <protection locked="0"/>
    </xf>
    <xf numFmtId="0" fontId="13" fillId="3" borderId="2" xfId="0" applyNumberFormat="1" applyFont="1" applyFill="1" applyBorder="1" applyAlignment="1" applyProtection="1">
      <alignment horizontal="center" vertical="top" wrapText="1"/>
      <protection locked="0"/>
    </xf>
    <xf numFmtId="0" fontId="13" fillId="3" borderId="9" xfId="0" applyNumberFormat="1" applyFont="1" applyFill="1" applyBorder="1" applyAlignment="1" applyProtection="1">
      <alignment horizontal="center" vertical="top" wrapText="1"/>
      <protection locked="0"/>
    </xf>
    <xf numFmtId="0" fontId="13" fillId="3" borderId="3" xfId="0" applyNumberFormat="1" applyFont="1" applyFill="1" applyBorder="1" applyAlignment="1" applyProtection="1">
      <alignment horizontal="center" vertical="top" wrapText="1"/>
      <protection locked="0"/>
    </xf>
    <xf numFmtId="0" fontId="13" fillId="5" borderId="1" xfId="0" applyNumberFormat="1" applyFont="1" applyFill="1" applyBorder="1" applyAlignment="1" applyProtection="1">
      <alignment vertical="top" wrapText="1"/>
      <protection locked="0"/>
    </xf>
    <xf numFmtId="0" fontId="13" fillId="3" borderId="3" xfId="0" applyNumberFormat="1" applyFont="1" applyFill="1" applyBorder="1" applyAlignment="1" applyProtection="1">
      <alignment horizontal="left" vertical="top" wrapText="1"/>
      <protection locked="0"/>
    </xf>
    <xf numFmtId="0" fontId="22" fillId="3" borderId="0" xfId="0" applyNumberFormat="1" applyFont="1" applyFill="1" applyBorder="1" applyAlignment="1" applyProtection="1">
      <alignment horizontal="left" vertical="top" wrapText="1"/>
      <protection locked="0"/>
    </xf>
    <xf numFmtId="0" fontId="14" fillId="5" borderId="3" xfId="0" applyFont="1" applyFill="1" applyBorder="1" applyAlignment="1">
      <alignment horizontal="center" vertical="top"/>
    </xf>
    <xf numFmtId="0" fontId="14" fillId="5" borderId="1" xfId="0" applyFont="1" applyFill="1" applyBorder="1" applyAlignment="1">
      <alignment horizontal="center" vertical="top"/>
    </xf>
    <xf numFmtId="0" fontId="13" fillId="5" borderId="2" xfId="0" applyNumberFormat="1" applyFont="1" applyFill="1" applyBorder="1" applyAlignment="1" applyProtection="1">
      <alignment vertical="top" wrapText="1"/>
      <protection locked="0"/>
    </xf>
    <xf numFmtId="0" fontId="13" fillId="5" borderId="9" xfId="0" applyNumberFormat="1" applyFont="1" applyFill="1" applyBorder="1" applyAlignment="1" applyProtection="1">
      <alignment vertical="top" wrapText="1"/>
      <protection locked="0"/>
    </xf>
    <xf numFmtId="0" fontId="13" fillId="5" borderId="3" xfId="0" applyNumberFormat="1" applyFont="1" applyFill="1" applyBorder="1" applyAlignment="1" applyProtection="1">
      <alignment vertical="top" wrapText="1"/>
      <protection locked="0"/>
    </xf>
    <xf numFmtId="0" fontId="13" fillId="3" borderId="3" xfId="0" applyFont="1" applyFill="1" applyBorder="1" applyAlignment="1" applyProtection="1">
      <alignment horizontal="center" vertical="top" wrapText="1"/>
      <protection locked="0"/>
    </xf>
    <xf numFmtId="0" fontId="13" fillId="3" borderId="10" xfId="0" applyFont="1" applyFill="1" applyBorder="1" applyAlignment="1">
      <alignment horizontal="center" vertical="top" wrapText="1"/>
    </xf>
    <xf numFmtId="0" fontId="24" fillId="3" borderId="0" xfId="0" applyFont="1" applyFill="1" applyBorder="1" applyAlignment="1">
      <alignment horizontal="right" vertical="top"/>
    </xf>
    <xf numFmtId="0" fontId="22" fillId="3" borderId="0" xfId="0" applyFont="1" applyFill="1" applyBorder="1" applyAlignment="1" applyProtection="1">
      <alignment horizontal="right" vertical="center" wrapText="1"/>
      <protection locked="0"/>
    </xf>
    <xf numFmtId="0" fontId="1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3" borderId="0" xfId="0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Fill="1" applyBorder="1" applyAlignment="1" applyProtection="1">
      <alignment horizontal="center" vertical="top" wrapText="1"/>
      <protection locked="0"/>
    </xf>
    <xf numFmtId="0" fontId="13" fillId="0" borderId="9" xfId="0" applyFont="1" applyFill="1" applyBorder="1" applyAlignment="1" applyProtection="1">
      <alignment horizontal="center" vertical="top" wrapText="1"/>
      <protection locked="0"/>
    </xf>
    <xf numFmtId="0" fontId="13" fillId="0" borderId="3" xfId="0" applyFont="1" applyFill="1" applyBorder="1" applyAlignment="1" applyProtection="1">
      <alignment horizontal="center" vertical="top" wrapText="1"/>
      <protection locked="0"/>
    </xf>
    <xf numFmtId="0" fontId="13" fillId="0" borderId="1" xfId="0" applyFont="1" applyFill="1" applyBorder="1" applyAlignment="1" applyProtection="1">
      <alignment horizontal="center" vertical="top" wrapText="1"/>
      <protection locked="0"/>
    </xf>
    <xf numFmtId="0" fontId="13" fillId="0" borderId="5" xfId="0" applyFont="1" applyFill="1" applyBorder="1" applyAlignment="1" applyProtection="1">
      <alignment horizontal="center" vertical="top" wrapText="1"/>
      <protection locked="0"/>
    </xf>
    <xf numFmtId="0" fontId="13" fillId="0" borderId="6" xfId="0" applyFont="1" applyFill="1" applyBorder="1" applyAlignment="1" applyProtection="1">
      <alignment horizontal="center" vertical="top" wrapText="1"/>
      <protection locked="0"/>
    </xf>
    <xf numFmtId="0" fontId="13" fillId="0" borderId="17" xfId="0" applyFont="1" applyFill="1" applyBorder="1" applyAlignment="1" applyProtection="1">
      <alignment horizontal="center" vertical="top" wrapText="1"/>
      <protection locked="0"/>
    </xf>
    <xf numFmtId="164" fontId="13" fillId="0" borderId="5" xfId="0" applyNumberFormat="1" applyFont="1" applyFill="1" applyBorder="1" applyAlignment="1" applyProtection="1">
      <alignment horizontal="center" vertical="center"/>
      <protection locked="0"/>
    </xf>
    <xf numFmtId="164" fontId="13" fillId="0" borderId="6" xfId="0" applyNumberFormat="1" applyFont="1" applyFill="1" applyBorder="1" applyAlignment="1" applyProtection="1">
      <alignment horizontal="center" vertical="center"/>
      <protection locked="0"/>
    </xf>
    <xf numFmtId="164" fontId="13" fillId="0" borderId="17" xfId="0" applyNumberFormat="1" applyFont="1" applyFill="1" applyBorder="1" applyAlignment="1" applyProtection="1">
      <alignment horizontal="center" vertical="center"/>
      <protection locked="0"/>
    </xf>
    <xf numFmtId="164" fontId="13" fillId="0" borderId="11" xfId="0" applyNumberFormat="1" applyFont="1" applyFill="1" applyBorder="1" applyAlignment="1" applyProtection="1">
      <alignment horizontal="center" vertical="top" wrapText="1"/>
      <protection locked="0"/>
    </xf>
    <xf numFmtId="164" fontId="13" fillId="0" borderId="15" xfId="0" applyNumberFormat="1" applyFont="1" applyFill="1" applyBorder="1" applyAlignment="1" applyProtection="1">
      <alignment horizontal="center" vertical="top" wrapText="1"/>
      <protection locked="0"/>
    </xf>
    <xf numFmtId="164" fontId="13" fillId="0" borderId="13" xfId="0" applyNumberFormat="1" applyFont="1" applyFill="1" applyBorder="1" applyAlignment="1" applyProtection="1">
      <alignment horizontal="center" vertical="top" wrapText="1"/>
      <protection locked="0"/>
    </xf>
    <xf numFmtId="164" fontId="13" fillId="0" borderId="12" xfId="0" applyNumberFormat="1" applyFont="1" applyFill="1" applyBorder="1" applyAlignment="1" applyProtection="1">
      <alignment horizontal="center" vertical="top" wrapText="1"/>
      <protection locked="0"/>
    </xf>
    <xf numFmtId="164" fontId="13" fillId="0" borderId="0" xfId="0" applyNumberFormat="1" applyFont="1" applyFill="1" applyBorder="1" applyAlignment="1" applyProtection="1">
      <alignment horizontal="center" vertical="top" wrapText="1"/>
      <protection locked="0"/>
    </xf>
    <xf numFmtId="164" fontId="13" fillId="0" borderId="7" xfId="0" applyNumberFormat="1" applyFont="1" applyFill="1" applyBorder="1" applyAlignment="1" applyProtection="1">
      <alignment horizontal="center" vertical="top" wrapText="1"/>
      <protection locked="0"/>
    </xf>
    <xf numFmtId="164" fontId="13" fillId="0" borderId="2" xfId="0" applyNumberFormat="1" applyFont="1" applyFill="1" applyBorder="1" applyAlignment="1" applyProtection="1">
      <alignment horizontal="center" vertical="top" wrapText="1"/>
      <protection locked="0"/>
    </xf>
    <xf numFmtId="164" fontId="13" fillId="0" borderId="9" xfId="0" applyNumberFormat="1" applyFont="1" applyFill="1" applyBorder="1" applyAlignment="1" applyProtection="1">
      <alignment horizontal="center" vertical="top" wrapText="1"/>
      <protection locked="0"/>
    </xf>
    <xf numFmtId="164" fontId="13" fillId="0" borderId="3" xfId="0" applyNumberFormat="1" applyFont="1" applyFill="1" applyBorder="1" applyAlignment="1" applyProtection="1">
      <alignment horizontal="center" vertical="top" wrapText="1"/>
      <protection locked="0"/>
    </xf>
    <xf numFmtId="164" fontId="13" fillId="0" borderId="5" xfId="0" applyNumberFormat="1" applyFont="1" applyFill="1" applyBorder="1" applyAlignment="1" applyProtection="1">
      <alignment horizontal="center" vertical="top" wrapText="1"/>
      <protection locked="0"/>
    </xf>
    <xf numFmtId="164" fontId="13" fillId="0" borderId="6" xfId="0" applyNumberFormat="1" applyFont="1" applyFill="1" applyBorder="1" applyAlignment="1" applyProtection="1">
      <alignment horizontal="center" vertical="top" wrapText="1"/>
      <protection locked="0"/>
    </xf>
    <xf numFmtId="164" fontId="13" fillId="0" borderId="17" xfId="0" applyNumberFormat="1" applyFont="1" applyFill="1" applyBorder="1" applyAlignment="1" applyProtection="1">
      <alignment horizontal="center" vertical="top" wrapText="1"/>
      <protection locked="0"/>
    </xf>
    <xf numFmtId="0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0" applyNumberFormat="1" applyFont="1" applyFill="1" applyBorder="1" applyAlignment="1" applyProtection="1">
      <alignment horizontal="center" vertical="top" wrapText="1"/>
      <protection locked="0"/>
    </xf>
    <xf numFmtId="0" fontId="13" fillId="0" borderId="9" xfId="0" applyNumberFormat="1" applyFont="1" applyFill="1" applyBorder="1" applyAlignment="1" applyProtection="1">
      <alignment horizontal="center" vertical="top" wrapText="1"/>
      <protection locked="0"/>
    </xf>
    <xf numFmtId="0" fontId="13" fillId="0" borderId="3" xfId="0" applyNumberFormat="1" applyFont="1" applyFill="1" applyBorder="1" applyAlignment="1" applyProtection="1">
      <alignment horizontal="center" vertical="top" wrapText="1"/>
      <protection locked="0"/>
    </xf>
    <xf numFmtId="0" fontId="13" fillId="5" borderId="2" xfId="0" applyNumberFormat="1" applyFont="1" applyFill="1" applyBorder="1" applyAlignment="1" applyProtection="1">
      <alignment horizontal="left" vertical="top" wrapText="1"/>
      <protection locked="0"/>
    </xf>
    <xf numFmtId="0" fontId="13" fillId="5" borderId="9" xfId="0" applyNumberFormat="1" applyFont="1" applyFill="1" applyBorder="1" applyAlignment="1" applyProtection="1">
      <alignment horizontal="left" vertical="top" wrapText="1"/>
      <protection locked="0"/>
    </xf>
    <xf numFmtId="0" fontId="13" fillId="5" borderId="3" xfId="0" applyNumberFormat="1" applyFont="1" applyFill="1" applyBorder="1" applyAlignment="1" applyProtection="1">
      <alignment horizontal="left" vertical="top" wrapText="1"/>
      <protection locked="0"/>
    </xf>
    <xf numFmtId="0" fontId="13" fillId="0" borderId="2" xfId="0" applyNumberFormat="1" applyFont="1" applyFill="1" applyBorder="1" applyAlignment="1" applyProtection="1">
      <alignment horizontal="left" vertical="top" wrapText="1"/>
      <protection locked="0"/>
    </xf>
    <xf numFmtId="0" fontId="13" fillId="0" borderId="9" xfId="0" applyNumberFormat="1" applyFont="1" applyFill="1" applyBorder="1" applyAlignment="1" applyProtection="1">
      <alignment horizontal="left" vertical="top" wrapText="1"/>
      <protection locked="0"/>
    </xf>
    <xf numFmtId="0" fontId="13" fillId="0" borderId="3" xfId="0" applyNumberFormat="1" applyFont="1" applyFill="1" applyBorder="1" applyAlignment="1" applyProtection="1">
      <alignment horizontal="left" vertical="top" wrapText="1"/>
      <protection locked="0"/>
    </xf>
    <xf numFmtId="0" fontId="15" fillId="0" borderId="2" xfId="0" applyNumberFormat="1" applyFont="1" applyFill="1" applyBorder="1" applyAlignment="1" applyProtection="1">
      <alignment horizontal="center" vertical="top" wrapText="1"/>
      <protection locked="0"/>
    </xf>
    <xf numFmtId="0" fontId="15" fillId="0" borderId="9" xfId="0" applyNumberFormat="1" applyFont="1" applyFill="1" applyBorder="1" applyAlignment="1" applyProtection="1">
      <alignment horizontal="center" vertical="top" wrapText="1"/>
      <protection locked="0"/>
    </xf>
    <xf numFmtId="0" fontId="15" fillId="0" borderId="3" xfId="0" applyNumberFormat="1" applyFont="1" applyFill="1" applyBorder="1" applyAlignment="1" applyProtection="1">
      <alignment horizontal="center" vertical="top" wrapText="1"/>
      <protection locked="0"/>
    </xf>
    <xf numFmtId="49" fontId="13" fillId="0" borderId="2" xfId="0" applyNumberFormat="1" applyFont="1" applyFill="1" applyBorder="1" applyAlignment="1" applyProtection="1">
      <alignment horizontal="center" vertical="top" wrapText="1"/>
      <protection locked="0"/>
    </xf>
    <xf numFmtId="49" fontId="13" fillId="0" borderId="9" xfId="0" applyNumberFormat="1" applyFont="1" applyFill="1" applyBorder="1" applyAlignment="1" applyProtection="1">
      <alignment horizontal="center" vertical="top" wrapText="1"/>
      <protection locked="0"/>
    </xf>
    <xf numFmtId="49" fontId="13" fillId="0" borderId="3" xfId="0" applyNumberFormat="1" applyFont="1" applyFill="1" applyBorder="1" applyAlignment="1" applyProtection="1">
      <alignment horizontal="center" vertical="top" wrapText="1"/>
      <protection locked="0"/>
    </xf>
    <xf numFmtId="0" fontId="13" fillId="0" borderId="2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/>
    </xf>
    <xf numFmtId="0" fontId="14" fillId="0" borderId="9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3" fillId="3" borderId="2" xfId="0" applyFont="1" applyFill="1" applyBorder="1" applyAlignment="1">
      <alignment horizontal="center" vertical="top" wrapText="1"/>
    </xf>
    <xf numFmtId="0" fontId="13" fillId="3" borderId="9" xfId="0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 vertical="top" wrapText="1"/>
    </xf>
    <xf numFmtId="0" fontId="13" fillId="0" borderId="11" xfId="0" applyFont="1" applyFill="1" applyBorder="1" applyAlignment="1">
      <alignment horizontal="center" vertical="top" wrapText="1"/>
    </xf>
    <xf numFmtId="0" fontId="13" fillId="0" borderId="12" xfId="0" applyFont="1" applyFill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 vertical="top" wrapText="1"/>
    </xf>
    <xf numFmtId="0" fontId="22" fillId="3" borderId="0" xfId="0" applyFont="1" applyFill="1" applyBorder="1" applyAlignment="1" applyProtection="1">
      <alignment horizontal="right" vertical="top"/>
      <protection locked="0"/>
    </xf>
    <xf numFmtId="164" fontId="13" fillId="0" borderId="5" xfId="0" applyNumberFormat="1" applyFont="1" applyFill="1" applyBorder="1" applyAlignment="1" applyProtection="1">
      <alignment horizontal="center" vertical="top"/>
      <protection locked="0"/>
    </xf>
    <xf numFmtId="164" fontId="13" fillId="0" borderId="6" xfId="0" applyNumberFormat="1" applyFont="1" applyFill="1" applyBorder="1" applyAlignment="1" applyProtection="1">
      <alignment horizontal="center" vertical="top"/>
      <protection locked="0"/>
    </xf>
    <xf numFmtId="164" fontId="13" fillId="0" borderId="17" xfId="0" applyNumberFormat="1" applyFont="1" applyFill="1" applyBorder="1" applyAlignment="1" applyProtection="1">
      <alignment horizontal="center" vertical="top"/>
      <protection locked="0"/>
    </xf>
    <xf numFmtId="164" fontId="13" fillId="0" borderId="16" xfId="0" applyNumberFormat="1" applyFont="1" applyFill="1" applyBorder="1" applyAlignment="1" applyProtection="1">
      <alignment horizontal="center" vertical="top" wrapText="1"/>
      <protection locked="0"/>
    </xf>
    <xf numFmtId="164" fontId="13" fillId="0" borderId="4" xfId="0" applyNumberFormat="1" applyFont="1" applyFill="1" applyBorder="1" applyAlignment="1" applyProtection="1">
      <alignment horizontal="center" vertical="top" wrapText="1"/>
      <protection locked="0"/>
    </xf>
    <xf numFmtId="14" fontId="13" fillId="3" borderId="2" xfId="0" applyNumberFormat="1" applyFont="1" applyFill="1" applyBorder="1" applyAlignment="1" applyProtection="1">
      <alignment horizontal="center" vertical="top" wrapText="1"/>
      <protection locked="0"/>
    </xf>
    <xf numFmtId="14" fontId="13" fillId="3" borderId="9" xfId="0" applyNumberFormat="1" applyFont="1" applyFill="1" applyBorder="1" applyAlignment="1" applyProtection="1">
      <alignment horizontal="center" vertical="top" wrapText="1"/>
      <protection locked="0"/>
    </xf>
    <xf numFmtId="14" fontId="13" fillId="3" borderId="3" xfId="0" applyNumberFormat="1" applyFont="1" applyFill="1" applyBorder="1" applyAlignment="1" applyProtection="1">
      <alignment horizontal="center" vertical="top" wrapText="1"/>
      <protection locked="0"/>
    </xf>
    <xf numFmtId="49" fontId="13" fillId="3" borderId="11" xfId="0" applyNumberFormat="1" applyFont="1" applyFill="1" applyBorder="1" applyAlignment="1" applyProtection="1">
      <alignment horizontal="left" vertical="top" wrapText="1"/>
      <protection locked="0"/>
    </xf>
    <xf numFmtId="49" fontId="13" fillId="3" borderId="13" xfId="0" applyNumberFormat="1" applyFont="1" applyFill="1" applyBorder="1" applyAlignment="1" applyProtection="1">
      <alignment horizontal="left" vertical="top" wrapText="1"/>
      <protection locked="0"/>
    </xf>
    <xf numFmtId="49" fontId="13" fillId="3" borderId="12" xfId="0" applyNumberFormat="1" applyFont="1" applyFill="1" applyBorder="1" applyAlignment="1" applyProtection="1">
      <alignment horizontal="left" vertical="top" wrapText="1"/>
      <protection locked="0"/>
    </xf>
    <xf numFmtId="49" fontId="13" fillId="3" borderId="7" xfId="0" applyNumberFormat="1" applyFont="1" applyFill="1" applyBorder="1" applyAlignment="1" applyProtection="1">
      <alignment horizontal="left" vertical="top" wrapText="1"/>
      <protection locked="0"/>
    </xf>
    <xf numFmtId="49" fontId="13" fillId="3" borderId="10" xfId="0" applyNumberFormat="1" applyFont="1" applyFill="1" applyBorder="1" applyAlignment="1" applyProtection="1">
      <alignment horizontal="left" vertical="top" wrapText="1"/>
      <protection locked="0"/>
    </xf>
    <xf numFmtId="49" fontId="13" fillId="3" borderId="4" xfId="0" applyNumberFormat="1" applyFont="1" applyFill="1" applyBorder="1" applyAlignment="1" applyProtection="1">
      <alignment horizontal="left" vertical="top" wrapText="1"/>
      <protection locked="0"/>
    </xf>
    <xf numFmtId="0" fontId="24" fillId="3" borderId="0" xfId="0" applyFont="1" applyFill="1" applyAlignment="1">
      <alignment horizontal="right" vertical="top"/>
    </xf>
    <xf numFmtId="0" fontId="22" fillId="3" borderId="0" xfId="0" applyFont="1" applyFill="1" applyAlignment="1" applyProtection="1">
      <alignment horizontal="right" vertical="top"/>
      <protection locked="0"/>
    </xf>
    <xf numFmtId="0" fontId="25" fillId="3" borderId="0" xfId="0" applyFont="1" applyFill="1" applyBorder="1" applyAlignment="1" applyProtection="1">
      <alignment horizontal="center" vertical="top" wrapText="1"/>
      <protection locked="0"/>
    </xf>
    <xf numFmtId="14" fontId="13" fillId="5" borderId="2" xfId="0" applyNumberFormat="1" applyFont="1" applyFill="1" applyBorder="1" applyAlignment="1" applyProtection="1">
      <alignment horizontal="center" vertical="top" wrapText="1"/>
      <protection locked="0"/>
    </xf>
    <xf numFmtId="14" fontId="13" fillId="5" borderId="9" xfId="0" applyNumberFormat="1" applyFont="1" applyFill="1" applyBorder="1" applyAlignment="1" applyProtection="1">
      <alignment horizontal="center" vertical="top" wrapText="1"/>
      <protection locked="0"/>
    </xf>
    <xf numFmtId="14" fontId="13" fillId="5" borderId="3" xfId="0" applyNumberFormat="1" applyFont="1" applyFill="1" applyBorder="1" applyAlignment="1" applyProtection="1">
      <alignment horizontal="center" vertical="top" wrapText="1"/>
      <protection locked="0"/>
    </xf>
    <xf numFmtId="49" fontId="14" fillId="3" borderId="2" xfId="0" applyNumberFormat="1" applyFont="1" applyFill="1" applyBorder="1" applyAlignment="1">
      <alignment horizontal="center" vertical="top"/>
    </xf>
    <xf numFmtId="49" fontId="14" fillId="3" borderId="9" xfId="0" applyNumberFormat="1" applyFont="1" applyFill="1" applyBorder="1" applyAlignment="1">
      <alignment horizontal="center" vertical="top"/>
    </xf>
    <xf numFmtId="49" fontId="14" fillId="3" borderId="3" xfId="0" applyNumberFormat="1" applyFont="1" applyFill="1" applyBorder="1" applyAlignment="1">
      <alignment horizontal="center" vertical="top"/>
    </xf>
    <xf numFmtId="0" fontId="13" fillId="3" borderId="2" xfId="2" applyFont="1" applyFill="1" applyBorder="1" applyAlignment="1">
      <alignment horizontal="left" vertical="top" wrapText="1"/>
    </xf>
    <xf numFmtId="0" fontId="13" fillId="3" borderId="9" xfId="2" applyFont="1" applyFill="1" applyBorder="1" applyAlignment="1">
      <alignment horizontal="left" vertical="top" wrapText="1"/>
    </xf>
    <xf numFmtId="0" fontId="13" fillId="3" borderId="3" xfId="2" applyFont="1" applyFill="1" applyBorder="1" applyAlignment="1">
      <alignment horizontal="left" vertical="top" wrapText="1"/>
    </xf>
    <xf numFmtId="0" fontId="13" fillId="3" borderId="2" xfId="2" applyFont="1" applyFill="1" applyBorder="1" applyAlignment="1">
      <alignment horizontal="center" vertical="top" wrapText="1"/>
    </xf>
    <xf numFmtId="0" fontId="13" fillId="3" borderId="9" xfId="2" applyFont="1" applyFill="1" applyBorder="1" applyAlignment="1">
      <alignment horizontal="center" vertical="top" wrapText="1"/>
    </xf>
    <xf numFmtId="0" fontId="13" fillId="3" borderId="3" xfId="2" applyFont="1" applyFill="1" applyBorder="1" applyAlignment="1">
      <alignment horizontal="center" vertical="top" wrapText="1"/>
    </xf>
    <xf numFmtId="49" fontId="13" fillId="3" borderId="2" xfId="0" applyNumberFormat="1" applyFont="1" applyFill="1" applyBorder="1" applyAlignment="1">
      <alignment horizontal="center" vertical="top" wrapText="1"/>
    </xf>
    <xf numFmtId="49" fontId="13" fillId="3" borderId="9" xfId="0" applyNumberFormat="1" applyFont="1" applyFill="1" applyBorder="1" applyAlignment="1">
      <alignment horizontal="center" vertical="top" wrapText="1"/>
    </xf>
    <xf numFmtId="49" fontId="13" fillId="3" borderId="3" xfId="0" applyNumberFormat="1" applyFont="1" applyFill="1" applyBorder="1" applyAlignment="1">
      <alignment horizontal="center" vertical="top" wrapText="1"/>
    </xf>
    <xf numFmtId="49" fontId="14" fillId="6" borderId="2" xfId="0" applyNumberFormat="1" applyFont="1" applyFill="1" applyBorder="1" applyAlignment="1">
      <alignment horizontal="center" vertical="top"/>
    </xf>
    <xf numFmtId="49" fontId="14" fillId="6" borderId="9" xfId="0" applyNumberFormat="1" applyFont="1" applyFill="1" applyBorder="1" applyAlignment="1">
      <alignment horizontal="center" vertical="top"/>
    </xf>
    <xf numFmtId="49" fontId="14" fillId="6" borderId="3" xfId="0" applyNumberFormat="1" applyFont="1" applyFill="1" applyBorder="1" applyAlignment="1">
      <alignment horizontal="center" vertical="top"/>
    </xf>
    <xf numFmtId="0" fontId="13" fillId="6" borderId="2" xfId="0" applyFont="1" applyFill="1" applyBorder="1" applyAlignment="1">
      <alignment horizontal="center" vertical="top" wrapText="1"/>
    </xf>
    <xf numFmtId="0" fontId="13" fillId="6" borderId="9" xfId="0" applyFont="1" applyFill="1" applyBorder="1" applyAlignment="1">
      <alignment horizontal="center" vertical="top" wrapText="1"/>
    </xf>
    <xf numFmtId="0" fontId="13" fillId="6" borderId="3" xfId="0" applyFont="1" applyFill="1" applyBorder="1" applyAlignment="1">
      <alignment horizontal="center" vertical="top" wrapText="1"/>
    </xf>
    <xf numFmtId="0" fontId="13" fillId="3" borderId="2" xfId="0" applyFont="1" applyFill="1" applyBorder="1" applyAlignment="1" applyProtection="1">
      <alignment horizontal="left" vertical="top" wrapText="1"/>
      <protection locked="0"/>
    </xf>
    <xf numFmtId="0" fontId="13" fillId="3" borderId="9" xfId="0" applyFont="1" applyFill="1" applyBorder="1" applyAlignment="1" applyProtection="1">
      <alignment horizontal="left" vertical="top" wrapText="1"/>
      <protection locked="0"/>
    </xf>
    <xf numFmtId="0" fontId="13" fillId="3" borderId="3" xfId="0" applyFont="1" applyFill="1" applyBorder="1" applyAlignment="1" applyProtection="1">
      <alignment horizontal="left" vertical="top" wrapText="1"/>
      <protection locked="0"/>
    </xf>
    <xf numFmtId="0" fontId="22" fillId="3" borderId="0" xfId="0" applyFont="1" applyFill="1" applyBorder="1" applyAlignment="1" applyProtection="1">
      <alignment horizontal="left" vertical="top"/>
      <protection locked="0"/>
    </xf>
    <xf numFmtId="0" fontId="22" fillId="3" borderId="0" xfId="0" applyFont="1" applyFill="1" applyBorder="1" applyAlignment="1" applyProtection="1">
      <alignment horizontal="left" vertical="top" wrapText="1"/>
      <protection locked="0"/>
    </xf>
    <xf numFmtId="0" fontId="13" fillId="6" borderId="2" xfId="2" applyFont="1" applyFill="1" applyBorder="1" applyAlignment="1">
      <alignment horizontal="left" vertical="top" wrapText="1"/>
    </xf>
    <xf numFmtId="0" fontId="13" fillId="6" borderId="9" xfId="2" applyFont="1" applyFill="1" applyBorder="1" applyAlignment="1">
      <alignment horizontal="left" vertical="top" wrapText="1"/>
    </xf>
    <xf numFmtId="0" fontId="13" fillId="6" borderId="3" xfId="2" applyFont="1" applyFill="1" applyBorder="1" applyAlignment="1">
      <alignment horizontal="left" vertical="top" wrapText="1"/>
    </xf>
    <xf numFmtId="0" fontId="13" fillId="6" borderId="2" xfId="2" applyFont="1" applyFill="1" applyBorder="1" applyAlignment="1">
      <alignment horizontal="center" vertical="top" wrapText="1"/>
    </xf>
    <xf numFmtId="0" fontId="13" fillId="6" borderId="9" xfId="2" applyFont="1" applyFill="1" applyBorder="1" applyAlignment="1">
      <alignment horizontal="center" vertical="top" wrapText="1"/>
    </xf>
    <xf numFmtId="0" fontId="13" fillId="6" borderId="3" xfId="2" applyFont="1" applyFill="1" applyBorder="1" applyAlignment="1">
      <alignment horizontal="center" vertical="top" wrapText="1"/>
    </xf>
    <xf numFmtId="0" fontId="14" fillId="6" borderId="2" xfId="0" applyNumberFormat="1" applyFont="1" applyFill="1" applyBorder="1" applyAlignment="1">
      <alignment horizontal="center" vertical="top"/>
    </xf>
    <xf numFmtId="0" fontId="14" fillId="6" borderId="9" xfId="0" applyNumberFormat="1" applyFont="1" applyFill="1" applyBorder="1" applyAlignment="1">
      <alignment horizontal="center" vertical="top"/>
    </xf>
    <xf numFmtId="0" fontId="14" fillId="6" borderId="3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/>
    </xf>
    <xf numFmtId="49" fontId="14" fillId="0" borderId="9" xfId="0" applyNumberFormat="1" applyFont="1" applyFill="1" applyBorder="1" applyAlignment="1">
      <alignment horizontal="center" vertical="top"/>
    </xf>
    <xf numFmtId="49" fontId="14" fillId="0" borderId="3" xfId="0" applyNumberFormat="1" applyFont="1" applyFill="1" applyBorder="1" applyAlignment="1">
      <alignment horizontal="center" vertical="top"/>
    </xf>
    <xf numFmtId="0" fontId="13" fillId="0" borderId="1" xfId="2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top" wrapText="1"/>
    </xf>
    <xf numFmtId="49" fontId="13" fillId="0" borderId="2" xfId="0" applyNumberFormat="1" applyFont="1" applyFill="1" applyBorder="1" applyAlignment="1">
      <alignment horizontal="center" vertical="top" wrapText="1"/>
    </xf>
    <xf numFmtId="49" fontId="13" fillId="0" borderId="9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3" fillId="0" borderId="2" xfId="2" applyFont="1" applyFill="1" applyBorder="1" applyAlignment="1">
      <alignment horizontal="left" vertical="top" wrapText="1"/>
    </xf>
    <xf numFmtId="0" fontId="13" fillId="0" borderId="9" xfId="2" applyFont="1" applyFill="1" applyBorder="1" applyAlignment="1">
      <alignment horizontal="left" vertical="top" wrapText="1"/>
    </xf>
    <xf numFmtId="0" fontId="13" fillId="0" borderId="3" xfId="2" applyFont="1" applyFill="1" applyBorder="1" applyAlignment="1">
      <alignment horizontal="left" vertical="top" wrapText="1"/>
    </xf>
    <xf numFmtId="0" fontId="13" fillId="0" borderId="2" xfId="2" applyFont="1" applyFill="1" applyBorder="1" applyAlignment="1">
      <alignment horizontal="center" vertical="top" wrapText="1"/>
    </xf>
    <xf numFmtId="0" fontId="13" fillId="0" borderId="9" xfId="2" applyFont="1" applyFill="1" applyBorder="1" applyAlignment="1">
      <alignment horizontal="center" vertical="top" wrapText="1"/>
    </xf>
    <xf numFmtId="0" fontId="13" fillId="0" borderId="3" xfId="2" applyFont="1" applyFill="1" applyBorder="1" applyAlignment="1">
      <alignment horizontal="center" vertical="top" wrapText="1"/>
    </xf>
    <xf numFmtId="0" fontId="13" fillId="3" borderId="1" xfId="2" applyFont="1" applyFill="1" applyBorder="1" applyAlignment="1">
      <alignment horizontal="left" vertical="top" wrapText="1"/>
    </xf>
    <xf numFmtId="0" fontId="13" fillId="0" borderId="2" xfId="0" applyFont="1" applyFill="1" applyBorder="1" applyAlignment="1" applyProtection="1">
      <alignment horizontal="left" vertical="top" wrapText="1"/>
      <protection locked="0"/>
    </xf>
    <xf numFmtId="0" fontId="13" fillId="0" borderId="9" xfId="0" applyFont="1" applyFill="1" applyBorder="1" applyAlignment="1" applyProtection="1">
      <alignment horizontal="left" vertical="top" wrapText="1"/>
      <protection locked="0"/>
    </xf>
    <xf numFmtId="0" fontId="13" fillId="0" borderId="3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Fill="1" applyBorder="1" applyAlignment="1" applyProtection="1">
      <alignment horizontal="left" vertical="top" wrapText="1"/>
      <protection locked="0"/>
    </xf>
    <xf numFmtId="0" fontId="13" fillId="3" borderId="2" xfId="0" applyFont="1" applyFill="1" applyBorder="1" applyAlignment="1">
      <alignment horizontal="left" vertical="top" wrapText="1"/>
    </xf>
    <xf numFmtId="0" fontId="13" fillId="3" borderId="9" xfId="0" applyFont="1" applyFill="1" applyBorder="1" applyAlignment="1">
      <alignment horizontal="left" vertical="top" wrapText="1"/>
    </xf>
    <xf numFmtId="0" fontId="13" fillId="3" borderId="3" xfId="0" applyFont="1" applyFill="1" applyBorder="1" applyAlignment="1">
      <alignment horizontal="left" vertical="top" wrapText="1"/>
    </xf>
    <xf numFmtId="164" fontId="14" fillId="3" borderId="2" xfId="0" applyNumberFormat="1" applyFont="1" applyFill="1" applyBorder="1" applyAlignment="1">
      <alignment horizontal="center" vertical="top"/>
    </xf>
    <xf numFmtId="164" fontId="14" fillId="3" borderId="3" xfId="0" applyNumberFormat="1" applyFont="1" applyFill="1" applyBorder="1" applyAlignment="1">
      <alignment horizontal="center" vertical="top"/>
    </xf>
    <xf numFmtId="49" fontId="13" fillId="6" borderId="1" xfId="0" applyNumberFormat="1" applyFont="1" applyFill="1" applyBorder="1" applyAlignment="1">
      <alignment horizontal="center" vertical="top" wrapText="1"/>
    </xf>
    <xf numFmtId="0" fontId="13" fillId="6" borderId="2" xfId="0" applyFont="1" applyFill="1" applyBorder="1" applyAlignment="1" applyProtection="1">
      <alignment horizontal="left" vertical="top" wrapText="1"/>
      <protection locked="0"/>
    </xf>
    <xf numFmtId="0" fontId="13" fillId="6" borderId="9" xfId="0" applyFont="1" applyFill="1" applyBorder="1" applyAlignment="1" applyProtection="1">
      <alignment horizontal="left" vertical="top" wrapText="1"/>
      <protection locked="0"/>
    </xf>
    <xf numFmtId="0" fontId="13" fillId="6" borderId="3" xfId="0" applyFont="1" applyFill="1" applyBorder="1" applyAlignment="1" applyProtection="1">
      <alignment horizontal="left" vertical="top" wrapText="1"/>
      <protection locked="0"/>
    </xf>
    <xf numFmtId="0" fontId="13" fillId="6" borderId="9" xfId="0" applyFont="1" applyFill="1" applyBorder="1" applyAlignment="1" applyProtection="1">
      <alignment horizontal="center" vertical="top" wrapText="1"/>
      <protection locked="0"/>
    </xf>
    <xf numFmtId="0" fontId="13" fillId="6" borderId="3" xfId="0" applyFont="1" applyFill="1" applyBorder="1" applyAlignment="1" applyProtection="1">
      <alignment horizontal="center" vertical="top" wrapText="1"/>
      <protection locked="0"/>
    </xf>
    <xf numFmtId="0" fontId="13" fillId="3" borderId="1" xfId="0" applyFont="1" applyFill="1" applyBorder="1" applyAlignment="1" applyProtection="1">
      <alignment horizontal="left" vertical="top" wrapText="1"/>
      <protection locked="0"/>
    </xf>
    <xf numFmtId="0" fontId="13" fillId="0" borderId="1" xfId="2" applyFont="1" applyFill="1" applyBorder="1" applyAlignment="1">
      <alignment horizontal="left" vertical="top" wrapText="1"/>
    </xf>
    <xf numFmtId="49" fontId="13" fillId="6" borderId="2" xfId="0" applyNumberFormat="1" applyFont="1" applyFill="1" applyBorder="1" applyAlignment="1" applyProtection="1">
      <alignment horizontal="center" vertical="top" wrapText="1"/>
      <protection locked="0"/>
    </xf>
    <xf numFmtId="49" fontId="13" fillId="6" borderId="9" xfId="0" applyNumberFormat="1" applyFont="1" applyFill="1" applyBorder="1" applyAlignment="1" applyProtection="1">
      <alignment horizontal="center" vertical="top" wrapText="1"/>
      <protection locked="0"/>
    </xf>
    <xf numFmtId="49" fontId="13" fillId="6" borderId="3" xfId="0" applyNumberFormat="1" applyFont="1" applyFill="1" applyBorder="1" applyAlignment="1" applyProtection="1">
      <alignment horizontal="center" vertical="top" wrapText="1"/>
      <protection locked="0"/>
    </xf>
    <xf numFmtId="0" fontId="13" fillId="6" borderId="2" xfId="0" applyFont="1" applyFill="1" applyBorder="1" applyAlignment="1" applyProtection="1">
      <alignment horizontal="center" vertical="top" wrapText="1"/>
      <protection locked="0"/>
    </xf>
    <xf numFmtId="14" fontId="1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4" fillId="3" borderId="0" xfId="0" applyFont="1" applyFill="1" applyAlignment="1">
      <alignment horizontal="right"/>
    </xf>
    <xf numFmtId="0" fontId="15" fillId="0" borderId="2" xfId="2" applyFont="1" applyFill="1" applyBorder="1" applyAlignment="1">
      <alignment horizontal="center" vertical="top" wrapText="1"/>
    </xf>
    <xf numFmtId="0" fontId="15" fillId="0" borderId="9" xfId="2" applyFont="1" applyFill="1" applyBorder="1" applyAlignment="1">
      <alignment horizontal="center" vertical="top" wrapText="1"/>
    </xf>
    <xf numFmtId="0" fontId="15" fillId="0" borderId="3" xfId="2" applyFont="1" applyFill="1" applyBorder="1" applyAlignment="1">
      <alignment horizontal="center" vertical="top" wrapText="1"/>
    </xf>
    <xf numFmtId="49" fontId="14" fillId="6" borderId="1" xfId="0" applyNumberFormat="1" applyFont="1" applyFill="1" applyBorder="1" applyAlignment="1">
      <alignment horizontal="center" vertical="top"/>
    </xf>
    <xf numFmtId="49" fontId="13" fillId="0" borderId="1" xfId="0" applyNumberFormat="1" applyFont="1" applyFill="1" applyBorder="1" applyAlignment="1">
      <alignment horizontal="left" vertical="top" wrapText="1"/>
    </xf>
    <xf numFmtId="0" fontId="15" fillId="0" borderId="1" xfId="2" applyFont="1" applyFill="1" applyBorder="1" applyAlignment="1">
      <alignment horizontal="center" vertical="top" wrapText="1"/>
    </xf>
    <xf numFmtId="0" fontId="22" fillId="3" borderId="12" xfId="0" applyFont="1" applyFill="1" applyBorder="1" applyAlignment="1" applyProtection="1">
      <alignment horizontal="left" vertical="top" wrapText="1"/>
      <protection locked="0"/>
    </xf>
    <xf numFmtId="0" fontId="13" fillId="0" borderId="2" xfId="0" applyFont="1" applyFill="1" applyBorder="1" applyAlignment="1" applyProtection="1">
      <alignment vertical="top" wrapText="1"/>
      <protection locked="0"/>
    </xf>
    <xf numFmtId="0" fontId="13" fillId="0" borderId="9" xfId="0" applyFont="1" applyFill="1" applyBorder="1" applyAlignment="1" applyProtection="1">
      <alignment vertical="top" wrapText="1"/>
      <protection locked="0"/>
    </xf>
    <xf numFmtId="0" fontId="13" fillId="0" borderId="3" xfId="0" applyFont="1" applyFill="1" applyBorder="1" applyAlignment="1" applyProtection="1">
      <alignment vertical="top" wrapText="1"/>
      <protection locked="0"/>
    </xf>
    <xf numFmtId="0" fontId="13" fillId="3" borderId="0" xfId="0" applyFont="1" applyFill="1" applyBorder="1" applyAlignment="1" applyProtection="1">
      <alignment horizontal="center" vertical="top" wrapText="1"/>
      <protection locked="0"/>
    </xf>
    <xf numFmtId="0" fontId="13" fillId="3" borderId="11" xfId="0" applyFont="1" applyFill="1" applyBorder="1" applyAlignment="1" applyProtection="1">
      <alignment horizontal="center" vertical="top" wrapText="1"/>
      <protection locked="0"/>
    </xf>
    <xf numFmtId="0" fontId="13" fillId="3" borderId="12" xfId="0" applyFont="1" applyFill="1" applyBorder="1" applyAlignment="1" applyProtection="1">
      <alignment horizontal="center" vertical="top" wrapText="1"/>
      <protection locked="0"/>
    </xf>
    <xf numFmtId="0" fontId="13" fillId="3" borderId="10" xfId="0" applyFont="1" applyFill="1" applyBorder="1" applyAlignment="1" applyProtection="1">
      <alignment horizontal="center" vertical="top" wrapText="1"/>
      <protection locked="0"/>
    </xf>
    <xf numFmtId="49" fontId="13" fillId="0" borderId="1" xfId="0" applyNumberFormat="1" applyFont="1" applyFill="1" applyBorder="1" applyAlignment="1" applyProtection="1">
      <alignment horizontal="center" vertical="top" wrapText="1"/>
      <protection locked="0"/>
    </xf>
    <xf numFmtId="14" fontId="13" fillId="0" borderId="1" xfId="0" applyNumberFormat="1" applyFont="1" applyFill="1" applyBorder="1" applyAlignment="1" applyProtection="1">
      <alignment horizontal="left" vertical="top" wrapText="1"/>
      <protection locked="0"/>
    </xf>
    <xf numFmtId="49" fontId="13" fillId="0" borderId="1" xfId="0" applyNumberFormat="1" applyFont="1" applyFill="1" applyBorder="1" applyAlignment="1" applyProtection="1">
      <alignment horizontal="left" vertical="top" wrapText="1"/>
      <protection locked="0"/>
    </xf>
    <xf numFmtId="14" fontId="13" fillId="0" borderId="2" xfId="0" applyNumberFormat="1" applyFont="1" applyFill="1" applyBorder="1" applyAlignment="1" applyProtection="1">
      <alignment horizontal="center" vertical="top" wrapText="1"/>
      <protection locked="0"/>
    </xf>
    <xf numFmtId="14" fontId="13" fillId="0" borderId="9" xfId="0" applyNumberFormat="1" applyFont="1" applyFill="1" applyBorder="1" applyAlignment="1" applyProtection="1">
      <alignment horizontal="center" vertical="top" wrapText="1"/>
      <protection locked="0"/>
    </xf>
    <xf numFmtId="14" fontId="13" fillId="0" borderId="3" xfId="0" applyNumberFormat="1" applyFont="1" applyFill="1" applyBorder="1" applyAlignment="1" applyProtection="1">
      <alignment horizontal="center" vertical="top" wrapText="1"/>
      <protection locked="0"/>
    </xf>
    <xf numFmtId="14" fontId="13" fillId="0" borderId="2" xfId="0" applyNumberFormat="1" applyFont="1" applyFill="1" applyBorder="1" applyAlignment="1" applyProtection="1">
      <alignment horizontal="left" vertical="top" wrapText="1"/>
      <protection locked="0"/>
    </xf>
    <xf numFmtId="14" fontId="13" fillId="0" borderId="9" xfId="0" applyNumberFormat="1" applyFont="1" applyFill="1" applyBorder="1" applyAlignment="1" applyProtection="1">
      <alignment horizontal="left" vertical="top" wrapText="1"/>
      <protection locked="0"/>
    </xf>
    <xf numFmtId="14" fontId="13" fillId="0" borderId="3" xfId="0" applyNumberFormat="1" applyFont="1" applyFill="1" applyBorder="1" applyAlignment="1" applyProtection="1">
      <alignment horizontal="left" vertical="top" wrapText="1"/>
      <protection locked="0"/>
    </xf>
    <xf numFmtId="0" fontId="16" fillId="3" borderId="0" xfId="0" applyFont="1" applyFill="1" applyBorder="1" applyAlignment="1" applyProtection="1">
      <alignment horizontal="center" vertical="top"/>
      <protection locked="0"/>
    </xf>
    <xf numFmtId="0" fontId="10" fillId="3" borderId="0" xfId="0" applyFont="1" applyFill="1" applyBorder="1" applyAlignment="1" applyProtection="1">
      <alignment horizontal="center" vertical="center" wrapText="1"/>
      <protection locked="0"/>
    </xf>
    <xf numFmtId="164" fontId="13" fillId="0" borderId="1" xfId="0" applyNumberFormat="1" applyFont="1" applyFill="1" applyBorder="1" applyAlignment="1" applyProtection="1">
      <alignment horizontal="center" vertical="top"/>
      <protection locked="0"/>
    </xf>
    <xf numFmtId="164" fontId="13" fillId="0" borderId="1" xfId="0" applyNumberFormat="1" applyFont="1" applyFill="1" applyBorder="1" applyAlignment="1" applyProtection="1">
      <alignment horizontal="center" vertical="top" wrapText="1"/>
      <protection locked="0"/>
    </xf>
  </cellXfs>
  <cellStyles count="7">
    <cellStyle name="Excel Built-in Normal" xfId="6"/>
    <cellStyle name="Обычный" xfId="0" builtinId="0"/>
    <cellStyle name="Обычный 2" xfId="1"/>
    <cellStyle name="Финансовый 2" xfId="3"/>
    <cellStyle name="Финансовый 3" xfId="5"/>
    <cellStyle name="Финансовый 4" xfId="4"/>
    <cellStyle name="Хороший" xfId="2" builtinId="26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view="pageBreakPreview" zoomScale="30" zoomScaleNormal="10" zoomScaleSheetLayoutView="30" zoomScalePageLayoutView="25" workbookViewId="0">
      <selection activeCell="Q15" sqref="Q15:Q18"/>
    </sheetView>
  </sheetViews>
  <sheetFormatPr defaultRowHeight="18.75" x14ac:dyDescent="0.25"/>
  <cols>
    <col min="1" max="1" width="19.140625" style="10" customWidth="1"/>
    <col min="2" max="2" width="90.7109375" style="11" customWidth="1"/>
    <col min="3" max="3" width="17.5703125" style="10" customWidth="1"/>
    <col min="4" max="4" width="18.140625" style="10" customWidth="1"/>
    <col min="5" max="5" width="35.42578125" style="10" customWidth="1"/>
    <col min="6" max="6" width="47.42578125" style="11" customWidth="1"/>
    <col min="7" max="7" width="38.28515625" style="12" customWidth="1"/>
    <col min="8" max="8" width="34.28515625" style="12" customWidth="1"/>
    <col min="9" max="10" width="35.140625" style="12" bestFit="1" customWidth="1"/>
    <col min="11" max="11" width="36.7109375" style="12" customWidth="1"/>
    <col min="12" max="12" width="33.28515625" style="12" customWidth="1"/>
    <col min="13" max="13" width="32.7109375" style="12" bestFit="1" customWidth="1"/>
    <col min="14" max="14" width="33.140625" style="12" customWidth="1"/>
    <col min="15" max="15" width="77.42578125" style="11" customWidth="1"/>
    <col min="16" max="16" width="24.7109375" style="10" customWidth="1"/>
    <col min="17" max="17" width="21.140625" style="13" customWidth="1"/>
    <col min="18" max="18" width="21.28515625" style="13" customWidth="1"/>
    <col min="19" max="19" width="17.7109375" style="13" customWidth="1"/>
    <col min="20" max="20" width="19" style="13" customWidth="1"/>
    <col min="21" max="21" width="17.42578125" style="13" customWidth="1"/>
    <col min="22" max="22" width="22.42578125" style="13" customWidth="1"/>
    <col min="23" max="23" width="20" style="13" customWidth="1"/>
    <col min="24" max="16384" width="9.140625" style="13"/>
  </cols>
  <sheetData>
    <row r="1" spans="1:23" s="2" customFormat="1" ht="82.5" customHeight="1" x14ac:dyDescent="0.75">
      <c r="A1" s="144" t="s">
        <v>34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</row>
    <row r="2" spans="1:23" s="2" customFormat="1" ht="60" customHeight="1" x14ac:dyDescent="0.55000000000000004">
      <c r="A2" s="167" t="s">
        <v>213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</row>
    <row r="3" spans="1:23" s="2" customFormat="1" ht="53.25" customHeight="1" x14ac:dyDescent="0.55000000000000004">
      <c r="A3" s="167" t="s">
        <v>216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</row>
    <row r="4" spans="1:23" s="2" customFormat="1" ht="65.25" customHeight="1" x14ac:dyDescent="0.55000000000000004">
      <c r="A4" s="14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</row>
    <row r="5" spans="1:23" s="2" customFormat="1" ht="52.5" customHeight="1" x14ac:dyDescent="0.55000000000000004">
      <c r="A5" s="169" t="s">
        <v>214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</row>
    <row r="6" spans="1:23" s="2" customFormat="1" ht="52.5" customHeight="1" x14ac:dyDescent="0.55000000000000004">
      <c r="A6" s="169" t="s">
        <v>220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</row>
    <row r="7" spans="1:23" s="2" customFormat="1" ht="57.75" customHeight="1" x14ac:dyDescent="0.55000000000000004">
      <c r="A7" s="170" t="s">
        <v>221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</row>
    <row r="8" spans="1:23" s="2" customFormat="1" ht="34.5" customHeight="1" x14ac:dyDescent="0.55000000000000004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</row>
    <row r="9" spans="1:23" s="2" customFormat="1" ht="34.5" customHeight="1" x14ac:dyDescent="0.55000000000000004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 s="2" customFormat="1" ht="69" customHeight="1" x14ac:dyDescent="0.55000000000000004">
      <c r="A10" s="15"/>
      <c r="B10" s="178" t="s">
        <v>232</v>
      </c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</row>
    <row r="11" spans="1:23" s="2" customFormat="1" ht="42" customHeight="1" x14ac:dyDescent="0.55000000000000004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</row>
    <row r="12" spans="1:23" s="24" customFormat="1" ht="109.5" customHeight="1" x14ac:dyDescent="0.2">
      <c r="A12" s="150" t="s">
        <v>30</v>
      </c>
      <c r="B12" s="156" t="s">
        <v>209</v>
      </c>
      <c r="C12" s="161">
        <v>2025</v>
      </c>
      <c r="D12" s="173">
        <v>2030</v>
      </c>
      <c r="E12" s="153" t="s">
        <v>117</v>
      </c>
      <c r="F12" s="57" t="s">
        <v>19</v>
      </c>
      <c r="G12" s="112">
        <v>313846328</v>
      </c>
      <c r="H12" s="113">
        <v>0</v>
      </c>
      <c r="I12" s="83">
        <v>12768000</v>
      </c>
      <c r="J12" s="83">
        <v>12768000</v>
      </c>
      <c r="K12" s="83">
        <v>72077582</v>
      </c>
      <c r="L12" s="83">
        <v>72077582</v>
      </c>
      <c r="M12" s="83">
        <v>72077582</v>
      </c>
      <c r="N12" s="83">
        <v>72077582</v>
      </c>
      <c r="O12" s="156" t="s">
        <v>12</v>
      </c>
      <c r="P12" s="164" t="s">
        <v>180</v>
      </c>
      <c r="Q12" s="131" t="s">
        <v>20</v>
      </c>
      <c r="R12" s="128">
        <v>19</v>
      </c>
      <c r="S12" s="128">
        <v>19</v>
      </c>
      <c r="T12" s="125">
        <v>108</v>
      </c>
      <c r="U12" s="125">
        <v>108</v>
      </c>
      <c r="V12" s="125">
        <v>108</v>
      </c>
      <c r="W12" s="125">
        <v>108</v>
      </c>
    </row>
    <row r="13" spans="1:23" s="24" customFormat="1" ht="151.5" customHeight="1" x14ac:dyDescent="0.2">
      <c r="A13" s="151"/>
      <c r="B13" s="157"/>
      <c r="C13" s="162"/>
      <c r="D13" s="174"/>
      <c r="E13" s="154"/>
      <c r="F13" s="58" t="s">
        <v>25</v>
      </c>
      <c r="G13" s="112">
        <v>313846328</v>
      </c>
      <c r="H13" s="113">
        <v>0</v>
      </c>
      <c r="I13" s="83">
        <v>12768000</v>
      </c>
      <c r="J13" s="83">
        <v>12768000</v>
      </c>
      <c r="K13" s="83">
        <v>72077582</v>
      </c>
      <c r="L13" s="83">
        <v>72077582</v>
      </c>
      <c r="M13" s="83">
        <v>72077582</v>
      </c>
      <c r="N13" s="83">
        <v>72077582</v>
      </c>
      <c r="O13" s="157"/>
      <c r="P13" s="165"/>
      <c r="Q13" s="132"/>
      <c r="R13" s="129"/>
      <c r="S13" s="129"/>
      <c r="T13" s="126"/>
      <c r="U13" s="126"/>
      <c r="V13" s="126"/>
      <c r="W13" s="126"/>
    </row>
    <row r="14" spans="1:23" s="24" customFormat="1" ht="180" customHeight="1" x14ac:dyDescent="0.2">
      <c r="A14" s="152"/>
      <c r="B14" s="158"/>
      <c r="C14" s="163"/>
      <c r="D14" s="175"/>
      <c r="E14" s="155"/>
      <c r="F14" s="84" t="s">
        <v>170</v>
      </c>
      <c r="G14" s="112">
        <v>313846328</v>
      </c>
      <c r="H14" s="113">
        <v>0</v>
      </c>
      <c r="I14" s="83">
        <v>12768000</v>
      </c>
      <c r="J14" s="83">
        <v>12768000</v>
      </c>
      <c r="K14" s="83">
        <v>72077582</v>
      </c>
      <c r="L14" s="83">
        <v>72077582</v>
      </c>
      <c r="M14" s="83">
        <v>72077582</v>
      </c>
      <c r="N14" s="83">
        <v>72077582</v>
      </c>
      <c r="O14" s="158"/>
      <c r="P14" s="166"/>
      <c r="Q14" s="133"/>
      <c r="R14" s="130"/>
      <c r="S14" s="130"/>
      <c r="T14" s="127"/>
      <c r="U14" s="127"/>
      <c r="V14" s="127"/>
      <c r="W14" s="127"/>
    </row>
    <row r="15" spans="1:23" s="24" customFormat="1" ht="80.25" customHeight="1" x14ac:dyDescent="0.2">
      <c r="A15" s="184" t="s">
        <v>31</v>
      </c>
      <c r="B15" s="176" t="s">
        <v>184</v>
      </c>
      <c r="C15" s="177">
        <v>2024</v>
      </c>
      <c r="D15" s="177">
        <v>2024</v>
      </c>
      <c r="E15" s="172" t="s">
        <v>13</v>
      </c>
      <c r="F15" s="57" t="s">
        <v>19</v>
      </c>
      <c r="G15" s="112">
        <v>11969591.84</v>
      </c>
      <c r="H15" s="111">
        <v>11969591.84</v>
      </c>
      <c r="I15" s="85">
        <v>0</v>
      </c>
      <c r="J15" s="85">
        <v>0</v>
      </c>
      <c r="K15" s="85">
        <v>0</v>
      </c>
      <c r="L15" s="85">
        <v>0</v>
      </c>
      <c r="M15" s="85">
        <v>0</v>
      </c>
      <c r="N15" s="85">
        <v>0</v>
      </c>
      <c r="O15" s="149" t="s">
        <v>14</v>
      </c>
      <c r="P15" s="159" t="s">
        <v>179</v>
      </c>
      <c r="Q15" s="160">
        <v>97</v>
      </c>
      <c r="R15" s="145" t="s">
        <v>20</v>
      </c>
      <c r="S15" s="145" t="s">
        <v>20</v>
      </c>
      <c r="T15" s="145" t="s">
        <v>20</v>
      </c>
      <c r="U15" s="145" t="s">
        <v>20</v>
      </c>
      <c r="V15" s="145" t="s">
        <v>20</v>
      </c>
      <c r="W15" s="145" t="s">
        <v>20</v>
      </c>
    </row>
    <row r="16" spans="1:23" s="24" customFormat="1" ht="80.25" customHeight="1" x14ac:dyDescent="0.2">
      <c r="A16" s="184"/>
      <c r="B16" s="176"/>
      <c r="C16" s="177"/>
      <c r="D16" s="177"/>
      <c r="E16" s="172"/>
      <c r="F16" s="84" t="s">
        <v>25</v>
      </c>
      <c r="G16" s="112">
        <v>11969591.84</v>
      </c>
      <c r="H16" s="111">
        <v>11969591.84</v>
      </c>
      <c r="I16" s="85">
        <v>0</v>
      </c>
      <c r="J16" s="85">
        <v>0</v>
      </c>
      <c r="K16" s="85">
        <v>0</v>
      </c>
      <c r="L16" s="85">
        <v>0</v>
      </c>
      <c r="M16" s="85">
        <v>0</v>
      </c>
      <c r="N16" s="85">
        <v>0</v>
      </c>
      <c r="O16" s="149"/>
      <c r="P16" s="159"/>
      <c r="Q16" s="160"/>
      <c r="R16" s="145"/>
      <c r="S16" s="145"/>
      <c r="T16" s="145"/>
      <c r="U16" s="145"/>
      <c r="V16" s="145"/>
      <c r="W16" s="145"/>
    </row>
    <row r="17" spans="1:23" s="24" customFormat="1" ht="80.25" customHeight="1" x14ac:dyDescent="0.2">
      <c r="A17" s="184"/>
      <c r="B17" s="176"/>
      <c r="C17" s="177"/>
      <c r="D17" s="177"/>
      <c r="E17" s="172"/>
      <c r="F17" s="84" t="s">
        <v>170</v>
      </c>
      <c r="G17" s="112">
        <v>239391.84</v>
      </c>
      <c r="H17" s="111">
        <v>239391.84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149"/>
      <c r="P17" s="159"/>
      <c r="Q17" s="160"/>
      <c r="R17" s="145"/>
      <c r="S17" s="145"/>
      <c r="T17" s="145"/>
      <c r="U17" s="145"/>
      <c r="V17" s="145"/>
      <c r="W17" s="145"/>
    </row>
    <row r="18" spans="1:23" s="24" customFormat="1" ht="116.25" x14ac:dyDescent="0.2">
      <c r="A18" s="184"/>
      <c r="B18" s="176"/>
      <c r="C18" s="177"/>
      <c r="D18" s="177"/>
      <c r="E18" s="172"/>
      <c r="F18" s="86" t="s">
        <v>27</v>
      </c>
      <c r="G18" s="60">
        <v>11730200</v>
      </c>
      <c r="H18" s="85">
        <v>11730200</v>
      </c>
      <c r="I18" s="85">
        <v>0</v>
      </c>
      <c r="J18" s="85">
        <v>0</v>
      </c>
      <c r="K18" s="85">
        <v>0</v>
      </c>
      <c r="L18" s="85">
        <v>0</v>
      </c>
      <c r="M18" s="85">
        <v>0</v>
      </c>
      <c r="N18" s="85">
        <v>0</v>
      </c>
      <c r="O18" s="149"/>
      <c r="P18" s="159"/>
      <c r="Q18" s="160"/>
      <c r="R18" s="145"/>
      <c r="S18" s="145"/>
      <c r="T18" s="145"/>
      <c r="U18" s="145"/>
      <c r="V18" s="145"/>
      <c r="W18" s="145"/>
    </row>
    <row r="19" spans="1:23" s="24" customFormat="1" ht="35.25" customHeight="1" x14ac:dyDescent="0.2">
      <c r="A19" s="74"/>
      <c r="B19" s="75"/>
      <c r="C19" s="71"/>
      <c r="D19" s="71"/>
      <c r="E19" s="76"/>
      <c r="F19" s="77"/>
      <c r="G19" s="78"/>
      <c r="H19" s="79"/>
      <c r="I19" s="79"/>
      <c r="J19" s="79"/>
      <c r="K19" s="79"/>
      <c r="L19" s="79"/>
      <c r="M19" s="79"/>
      <c r="N19" s="79"/>
      <c r="O19" s="80"/>
      <c r="P19" s="81"/>
      <c r="Q19" s="82"/>
      <c r="R19" s="82"/>
      <c r="S19" s="82"/>
      <c r="T19" s="82"/>
      <c r="U19" s="82"/>
      <c r="V19" s="82"/>
      <c r="W19" s="82"/>
    </row>
    <row r="20" spans="1:23" s="24" customFormat="1" ht="55.5" customHeight="1" x14ac:dyDescent="0.2">
      <c r="A20" s="74"/>
      <c r="B20" s="180" t="s">
        <v>215</v>
      </c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</row>
    <row r="21" spans="1:23" s="24" customFormat="1" ht="33" customHeight="1" x14ac:dyDescent="0.2">
      <c r="A21" s="74"/>
      <c r="B21" s="75"/>
      <c r="C21" s="71"/>
      <c r="D21" s="71"/>
      <c r="E21" s="76"/>
      <c r="F21" s="77"/>
      <c r="G21" s="78"/>
      <c r="H21" s="79"/>
      <c r="I21" s="79"/>
      <c r="J21" s="79"/>
      <c r="K21" s="79"/>
      <c r="L21" s="79"/>
      <c r="M21" s="79"/>
      <c r="N21" s="79"/>
      <c r="O21" s="80"/>
      <c r="P21" s="81"/>
      <c r="Q21" s="82"/>
      <c r="R21" s="82"/>
      <c r="S21" s="82"/>
      <c r="T21" s="82"/>
      <c r="U21" s="82"/>
      <c r="V21" s="82"/>
      <c r="W21" s="82"/>
    </row>
    <row r="22" spans="1:23" s="24" customFormat="1" ht="45" customHeight="1" x14ac:dyDescent="0.2">
      <c r="A22" s="181" t="s">
        <v>18</v>
      </c>
      <c r="B22" s="181"/>
      <c r="C22" s="182">
        <v>2024</v>
      </c>
      <c r="D22" s="182">
        <v>2030</v>
      </c>
      <c r="E22" s="183" t="s">
        <v>11</v>
      </c>
      <c r="F22" s="57" t="s">
        <v>19</v>
      </c>
      <c r="G22" s="112">
        <v>2427359094.2800002</v>
      </c>
      <c r="H22" s="112">
        <v>450491907.60000002</v>
      </c>
      <c r="I22" s="60">
        <v>285927134.97000003</v>
      </c>
      <c r="J22" s="60">
        <v>12768000</v>
      </c>
      <c r="K22" s="60">
        <v>1423635305.71</v>
      </c>
      <c r="L22" s="60">
        <v>84845582</v>
      </c>
      <c r="M22" s="60">
        <v>84845582</v>
      </c>
      <c r="N22" s="60">
        <v>84845582</v>
      </c>
      <c r="O22" s="183" t="s">
        <v>11</v>
      </c>
      <c r="P22" s="183" t="s">
        <v>11</v>
      </c>
      <c r="Q22" s="183" t="s">
        <v>11</v>
      </c>
      <c r="R22" s="183" t="s">
        <v>11</v>
      </c>
      <c r="S22" s="183" t="s">
        <v>11</v>
      </c>
      <c r="T22" s="183" t="s">
        <v>11</v>
      </c>
      <c r="U22" s="183" t="s">
        <v>11</v>
      </c>
      <c r="V22" s="183" t="s">
        <v>11</v>
      </c>
      <c r="W22" s="183" t="s">
        <v>11</v>
      </c>
    </row>
    <row r="23" spans="1:23" s="24" customFormat="1" ht="40.5" customHeight="1" x14ac:dyDescent="0.2">
      <c r="A23" s="181"/>
      <c r="B23" s="181"/>
      <c r="C23" s="182"/>
      <c r="D23" s="182"/>
      <c r="E23" s="183"/>
      <c r="F23" s="57" t="s">
        <v>25</v>
      </c>
      <c r="G23" s="112">
        <v>2427359094.2800002</v>
      </c>
      <c r="H23" s="112">
        <v>450491907.60000002</v>
      </c>
      <c r="I23" s="60">
        <v>285927134.97000003</v>
      </c>
      <c r="J23" s="60">
        <v>12768000</v>
      </c>
      <c r="K23" s="60">
        <v>1423635305.71</v>
      </c>
      <c r="L23" s="60">
        <v>84845582</v>
      </c>
      <c r="M23" s="60">
        <v>84845582</v>
      </c>
      <c r="N23" s="60">
        <v>84845582</v>
      </c>
      <c r="O23" s="183"/>
      <c r="P23" s="183"/>
      <c r="Q23" s="183"/>
      <c r="R23" s="183"/>
      <c r="S23" s="183"/>
      <c r="T23" s="183"/>
      <c r="U23" s="183"/>
      <c r="V23" s="183"/>
      <c r="W23" s="183"/>
    </row>
    <row r="24" spans="1:23" s="24" customFormat="1" ht="46.5" customHeight="1" x14ac:dyDescent="0.2">
      <c r="A24" s="181"/>
      <c r="B24" s="181"/>
      <c r="C24" s="182"/>
      <c r="D24" s="182"/>
      <c r="E24" s="183"/>
      <c r="F24" s="57" t="s">
        <v>16</v>
      </c>
      <c r="G24" s="112">
        <v>2415628894.2800002</v>
      </c>
      <c r="H24" s="112">
        <v>438761707.60000002</v>
      </c>
      <c r="I24" s="60">
        <v>285927134.97000003</v>
      </c>
      <c r="J24" s="60">
        <v>12768000</v>
      </c>
      <c r="K24" s="60">
        <v>1423635305.71</v>
      </c>
      <c r="L24" s="60">
        <v>84845582</v>
      </c>
      <c r="M24" s="60">
        <v>84845582</v>
      </c>
      <c r="N24" s="60">
        <v>84845582</v>
      </c>
      <c r="O24" s="183"/>
      <c r="P24" s="183"/>
      <c r="Q24" s="183"/>
      <c r="R24" s="183"/>
      <c r="S24" s="183"/>
      <c r="T24" s="183"/>
      <c r="U24" s="183"/>
      <c r="V24" s="183"/>
      <c r="W24" s="183"/>
    </row>
    <row r="25" spans="1:23" s="24" customFormat="1" ht="46.5" customHeight="1" x14ac:dyDescent="0.2">
      <c r="A25" s="181"/>
      <c r="B25" s="181"/>
      <c r="C25" s="182"/>
      <c r="D25" s="182"/>
      <c r="E25" s="183"/>
      <c r="F25" s="57" t="s">
        <v>17</v>
      </c>
      <c r="G25" s="60">
        <v>11730200</v>
      </c>
      <c r="H25" s="60">
        <v>11730200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183"/>
      <c r="P25" s="183"/>
      <c r="Q25" s="183"/>
      <c r="R25" s="183"/>
      <c r="S25" s="183"/>
      <c r="T25" s="183"/>
      <c r="U25" s="183"/>
      <c r="V25" s="183"/>
      <c r="W25" s="183"/>
    </row>
    <row r="26" spans="1:23" s="24" customFormat="1" ht="39" customHeight="1" x14ac:dyDescent="0.2">
      <c r="A26" s="181"/>
      <c r="B26" s="181"/>
      <c r="C26" s="182"/>
      <c r="D26" s="182"/>
      <c r="E26" s="183"/>
      <c r="F26" s="57" t="s">
        <v>26</v>
      </c>
      <c r="G26" s="60">
        <v>1508212774.4400001</v>
      </c>
      <c r="H26" s="60">
        <v>438522315.75999999</v>
      </c>
      <c r="I26" s="60">
        <v>273159134.97000003</v>
      </c>
      <c r="J26" s="60">
        <v>0</v>
      </c>
      <c r="K26" s="60">
        <v>796531323.71000004</v>
      </c>
      <c r="L26" s="60">
        <v>0</v>
      </c>
      <c r="M26" s="60">
        <v>0</v>
      </c>
      <c r="N26" s="60">
        <v>0</v>
      </c>
      <c r="O26" s="183"/>
      <c r="P26" s="183"/>
      <c r="Q26" s="183"/>
      <c r="R26" s="183"/>
      <c r="S26" s="183"/>
      <c r="T26" s="183"/>
      <c r="U26" s="183"/>
      <c r="V26" s="183"/>
      <c r="W26" s="183"/>
    </row>
    <row r="27" spans="1:23" s="1" customFormat="1" ht="58.5" customHeight="1" x14ac:dyDescent="0.2">
      <c r="A27" s="6"/>
      <c r="B27" s="6"/>
      <c r="C27" s="7"/>
      <c r="D27" s="7"/>
      <c r="E27" s="8"/>
      <c r="F27" s="6"/>
      <c r="G27" s="9"/>
      <c r="H27" s="9"/>
      <c r="I27" s="9"/>
      <c r="J27" s="9"/>
      <c r="K27" s="9"/>
      <c r="L27" s="9"/>
      <c r="M27" s="9"/>
      <c r="N27" s="9"/>
      <c r="O27" s="8"/>
      <c r="P27" s="8"/>
      <c r="Q27" s="8"/>
      <c r="R27" s="8"/>
      <c r="S27" s="8"/>
      <c r="T27" s="8"/>
      <c r="U27" s="8"/>
      <c r="V27" s="8"/>
      <c r="W27" s="8"/>
    </row>
    <row r="28" spans="1:23" s="1" customFormat="1" ht="52.5" customHeight="1" x14ac:dyDescent="0.25">
      <c r="A28" s="10"/>
      <c r="B28" s="11"/>
      <c r="C28" s="10"/>
      <c r="D28" s="10"/>
      <c r="E28" s="10"/>
      <c r="F28" s="11"/>
      <c r="G28" s="12"/>
      <c r="H28" s="12"/>
      <c r="I28" s="12"/>
      <c r="J28" s="12"/>
      <c r="K28" s="12"/>
      <c r="L28" s="12"/>
      <c r="M28" s="12"/>
      <c r="N28" s="12"/>
      <c r="O28" s="11"/>
      <c r="P28" s="10"/>
      <c r="Q28" s="13"/>
      <c r="R28" s="13"/>
      <c r="S28" s="13"/>
      <c r="T28" s="13"/>
      <c r="U28" s="13"/>
      <c r="V28" s="13"/>
      <c r="W28" s="13"/>
    </row>
  </sheetData>
  <customSheetViews>
    <customSheetView guid="{387A19B6-9F58-4120-BC52-E91279FFAF19}" scale="40" showPageBreaks="1" printArea="1" showAutoFilter="1" hiddenRows="1" hiddenColumns="1" view="pageBreakPreview" topLeftCell="A9">
      <pane ySplit="11" topLeftCell="A32" activePane="bottomLeft" state="frozen"/>
      <selection pane="bottomLeft" activeCell="I33" sqref="I33"/>
      <pageMargins left="0.59" right="0.56999999999999995" top="0.81" bottom="0.59055118110236227" header="0.59055118110236227" footer="0"/>
      <printOptions horizontalCentered="1"/>
      <pageSetup paperSize="8" scale="10" orientation="landscape" r:id="rId1"/>
      <headerFooter differentFirst="1">
        <oddHeader>&amp;C&amp;"Times New Roman,обычный"&amp;24&amp;P</oddHeader>
      </headerFooter>
      <autoFilter ref="A20:Y46"/>
    </customSheetView>
    <customSheetView guid="{1432BF2C-D040-4C65-8F81-CBBFF4F4D645}" scale="70" showPageBreaks="1" printArea="1" hiddenRows="1" view="pageBreakPreview" topLeftCell="A7">
      <selection activeCell="G17" sqref="G17"/>
      <rowBreaks count="3" manualBreakCount="3">
        <brk id="202" max="14" man="1"/>
        <brk id="318" max="14" man="1"/>
        <brk id="329" max="14" man="1"/>
      </rowBreaks>
      <pageMargins left="0.78740157480314965" right="0.78740157480314965" top="1.1811023622047245" bottom="0.59055118110236227" header="0.59055118110236227" footer="0.15748031496062992"/>
      <printOptions horizontalCentered="1"/>
      <pageSetup paperSize="8" scale="43" fitToHeight="0" orientation="landscape" r:id="rId2"/>
      <headerFooter differentFirst="1">
        <oddHeader>&amp;C&amp;"Times New Roman,обычный"&amp;24&amp;P</oddHeader>
      </headerFooter>
    </customSheetView>
    <customSheetView guid="{704D362E-AC95-42E8-99A4-960DDB6B74DC}" scale="40" showPageBreaks="1" printArea="1" hiddenRows="1" view="pageBreakPreview" topLeftCell="A5">
      <selection activeCell="B19" sqref="B19:B26"/>
      <rowBreaks count="3" manualBreakCount="3">
        <brk id="202" max="14" man="1"/>
        <brk id="318" max="14" man="1"/>
        <brk id="329" max="14" man="1"/>
      </rowBreaks>
      <pageMargins left="0.78740157480314965" right="0.78740157480314965" top="1.1811023622047245" bottom="0.59055118110236227" header="0.59055118110236227" footer="0.15748031496062992"/>
      <printOptions horizontalCentered="1"/>
      <pageSetup paperSize="8" scale="43" fitToHeight="0" orientation="landscape" r:id="rId3"/>
      <headerFooter differentFirst="1">
        <oddHeader>&amp;C&amp;"Times New Roman,обычный"&amp;24&amp;P</oddHeader>
      </headerFooter>
    </customSheetView>
    <customSheetView guid="{6DCD2078-4081-4369-A123-0F2D5EB01ADF}" scale="40" showPageBreaks="1" printArea="1" showAutoFilter="1" hiddenColumns="1" view="pageBreakPreview" topLeftCell="A10">
      <pane ySplit="7" topLeftCell="A17" activePane="bottomLeft" state="frozen"/>
      <selection pane="bottomLeft" activeCell="B14" sqref="B14:F14"/>
      <pageMargins left="0.59" right="0.56999999999999995" top="0.81" bottom="0.59055118110236227" header="0.59055118110236227" footer="0"/>
      <printOptions horizontalCentered="1"/>
      <pageSetup paperSize="8" scale="10" orientation="landscape" r:id="rId4"/>
      <headerFooter differentFirst="1">
        <oddHeader>&amp;C&amp;"Times New Roman,обычный"&amp;24&amp;P</oddHeader>
      </headerFooter>
      <autoFilter ref="A20:Y52"/>
    </customSheetView>
    <customSheetView guid="{7AF72754-D4C9-43E2-8C98-A9D5D8DDAB75}" scale="40" showPageBreaks="1" printArea="1" showAutoFilter="1" hiddenColumns="1" view="pageBreakPreview" topLeftCell="A10">
      <pane ySplit="11" topLeftCell="A36" activePane="bottomLeft" state="frozen"/>
      <selection pane="bottomLeft" activeCell="M41" sqref="L41:M41"/>
      <pageMargins left="0.59" right="0.56999999999999995" top="0.81" bottom="0.59055118110236227" header="0.59055118110236227" footer="0"/>
      <printOptions horizontalCentered="1"/>
      <pageSetup paperSize="8" scale="10" orientation="landscape" r:id="rId5"/>
      <headerFooter differentFirst="1">
        <oddHeader>&amp;C&amp;"Times New Roman,обычный"&amp;24&amp;P</oddHeader>
      </headerFooter>
      <autoFilter ref="A20:Y50"/>
    </customSheetView>
    <customSheetView guid="{E6225AE6-2E10-4829-A924-3B98BBD0659E}" scale="40" showPageBreaks="1" printArea="1" showAutoFilter="1" hiddenRows="1" hiddenColumns="1" view="pageBreakPreview" topLeftCell="C19">
      <selection activeCell="L34" sqref="L34"/>
      <pageMargins left="0.59" right="0.56999999999999995" top="0.81" bottom="0.59055118110236227" header="0.59055118110236227" footer="0"/>
      <printOptions horizontalCentered="1"/>
      <pageSetup paperSize="8" scale="10" orientation="landscape" r:id="rId6"/>
      <headerFooter differentFirst="1">
        <oddHeader>&amp;C&amp;"Times New Roman,обычный"&amp;24&amp;P</oddHeader>
      </headerFooter>
      <autoFilter ref="A25:Y51"/>
    </customSheetView>
    <customSheetView guid="{50B61FAA-165B-47A0-80C1-C455015C3B6E}" scale="30" showPageBreaks="1" printArea="1" showAutoFilter="1" hiddenColumns="1" view="pageBreakPreview" topLeftCell="A9">
      <pane ySplit="12" topLeftCell="A36" activePane="bottomLeft" state="frozen"/>
      <selection pane="bottomLeft" activeCell="N18" sqref="N18"/>
      <pageMargins left="0.59" right="0.56999999999999995" top="0.81" bottom="0.59055118110236227" header="0.59055118110236227" footer="0"/>
      <printOptions horizontalCentered="1"/>
      <pageSetup paperSize="8" scale="10" orientation="landscape" r:id="rId7"/>
      <headerFooter differentFirst="1">
        <oddHeader>&amp;C&amp;"Times New Roman,обычный"&amp;24&amp;P</oddHeader>
      </headerFooter>
      <autoFilter ref="A25:Y51"/>
    </customSheetView>
  </customSheetViews>
  <mergeCells count="43">
    <mergeCell ref="B10:W10"/>
    <mergeCell ref="B20:W20"/>
    <mergeCell ref="A22:B26"/>
    <mergeCell ref="C22:C26"/>
    <mergeCell ref="D22:D26"/>
    <mergeCell ref="E22:E26"/>
    <mergeCell ref="O22:O26"/>
    <mergeCell ref="S22:S26"/>
    <mergeCell ref="T22:T26"/>
    <mergeCell ref="U22:U26"/>
    <mergeCell ref="V22:V26"/>
    <mergeCell ref="W22:W26"/>
    <mergeCell ref="P22:P26"/>
    <mergeCell ref="Q22:Q26"/>
    <mergeCell ref="R22:R26"/>
    <mergeCell ref="A15:A18"/>
    <mergeCell ref="E15:E18"/>
    <mergeCell ref="D12:D14"/>
    <mergeCell ref="B15:B18"/>
    <mergeCell ref="C15:C18"/>
    <mergeCell ref="D15:D18"/>
    <mergeCell ref="A3:W3"/>
    <mergeCell ref="A2:W2"/>
    <mergeCell ref="A5:W5"/>
    <mergeCell ref="A7:W7"/>
    <mergeCell ref="B4:W4"/>
    <mergeCell ref="A6:W6"/>
    <mergeCell ref="O12:O14"/>
    <mergeCell ref="P12:P14"/>
    <mergeCell ref="A1:W1"/>
    <mergeCell ref="S15:S18"/>
    <mergeCell ref="T15:T18"/>
    <mergeCell ref="U15:U18"/>
    <mergeCell ref="V15:V18"/>
    <mergeCell ref="W15:W18"/>
    <mergeCell ref="O15:O18"/>
    <mergeCell ref="A12:A14"/>
    <mergeCell ref="E12:E14"/>
    <mergeCell ref="R15:R18"/>
    <mergeCell ref="B12:B14"/>
    <mergeCell ref="P15:P18"/>
    <mergeCell ref="Q15:Q18"/>
    <mergeCell ref="C12:C14"/>
  </mergeCells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19" fitToHeight="0" orientation="landscape" horizontalDpi="4294967294" verticalDpi="4294967294" r:id="rId8"/>
  <headerFooter differentFirst="1">
    <oddHeader>&amp;C&amp;"Times New Roman,обычный"&amp;63 &amp;43 2</oddHeader>
    <firstFooter xml:space="preserve">&amp;C
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X46"/>
  <sheetViews>
    <sheetView view="pageBreakPreview" zoomScale="30" zoomScaleNormal="10" zoomScaleSheetLayoutView="30" zoomScalePageLayoutView="30" workbookViewId="0">
      <selection activeCell="Q26" sqref="Q26:Q29"/>
    </sheetView>
  </sheetViews>
  <sheetFormatPr defaultRowHeight="18.75" x14ac:dyDescent="0.25"/>
  <cols>
    <col min="1" max="1" width="19.140625" style="33" customWidth="1"/>
    <col min="2" max="2" width="90.7109375" style="34" customWidth="1"/>
    <col min="3" max="3" width="17.5703125" style="33" customWidth="1"/>
    <col min="4" max="4" width="18.140625" style="33" customWidth="1"/>
    <col min="5" max="5" width="31.85546875" style="33" customWidth="1"/>
    <col min="6" max="6" width="55.28515625" style="34" customWidth="1"/>
    <col min="7" max="7" width="38.85546875" style="48" customWidth="1"/>
    <col min="8" max="9" width="36.28515625" style="48" customWidth="1"/>
    <col min="10" max="10" width="35.5703125" style="48" customWidth="1"/>
    <col min="11" max="11" width="38.7109375" style="48" bestFit="1" customWidth="1"/>
    <col min="12" max="13" width="35.140625" style="48" bestFit="1" customWidth="1"/>
    <col min="14" max="14" width="32.7109375" style="48" customWidth="1"/>
    <col min="15" max="15" width="77.42578125" style="34" customWidth="1"/>
    <col min="16" max="16" width="25.42578125" style="33" customWidth="1"/>
    <col min="17" max="17" width="26.5703125" style="19" customWidth="1"/>
    <col min="18" max="18" width="18.7109375" style="19" customWidth="1"/>
    <col min="19" max="20" width="17.7109375" style="19" customWidth="1"/>
    <col min="21" max="21" width="18" style="19" customWidth="1"/>
    <col min="22" max="22" width="17.28515625" style="19" customWidth="1"/>
    <col min="23" max="23" width="20" style="19" customWidth="1"/>
    <col min="24" max="16384" width="9.140625" style="19"/>
  </cols>
  <sheetData>
    <row r="1" spans="1:24" s="20" customFormat="1" ht="55.5" customHeight="1" x14ac:dyDescent="0.75">
      <c r="A1" s="185" t="s">
        <v>47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</row>
    <row r="2" spans="1:24" s="20" customFormat="1" ht="54.75" customHeight="1" x14ac:dyDescent="0.75">
      <c r="A2" s="185" t="s">
        <v>213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20" t="s">
        <v>78</v>
      </c>
    </row>
    <row r="3" spans="1:24" s="20" customFormat="1" ht="55.5" customHeight="1" x14ac:dyDescent="0.75">
      <c r="A3" s="185" t="s">
        <v>216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</row>
    <row r="4" spans="1:24" s="20" customFormat="1" ht="87" customHeight="1" x14ac:dyDescent="0.55000000000000004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</row>
    <row r="5" spans="1:24" s="20" customFormat="1" ht="50.25" customHeight="1" x14ac:dyDescent="0.55000000000000004">
      <c r="A5" s="187" t="s">
        <v>217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</row>
    <row r="6" spans="1:24" s="20" customFormat="1" ht="63.75" customHeight="1" x14ac:dyDescent="0.55000000000000004">
      <c r="A6" s="187" t="s">
        <v>218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</row>
    <row r="7" spans="1:24" s="20" customFormat="1" ht="62.25" customHeight="1" x14ac:dyDescent="0.55000000000000004">
      <c r="A7" s="187" t="s">
        <v>219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</row>
    <row r="8" spans="1:24" s="24" customFormat="1" ht="39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</row>
    <row r="9" spans="1:24" s="24" customFormat="1" ht="69" customHeight="1" x14ac:dyDescent="0.2">
      <c r="A9" s="15"/>
      <c r="B9" s="178" t="s">
        <v>222</v>
      </c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</row>
    <row r="10" spans="1:24" s="24" customFormat="1" ht="38.25" customHeight="1" x14ac:dyDescent="0.2">
      <c r="A10" s="15"/>
      <c r="B10" s="15"/>
      <c r="C10" s="15"/>
      <c r="D10" s="15"/>
      <c r="E10" s="15"/>
      <c r="F10" s="22"/>
      <c r="G10" s="22"/>
      <c r="H10" s="22"/>
      <c r="I10" s="22"/>
      <c r="J10" s="22"/>
      <c r="K10" s="22"/>
      <c r="L10" s="22"/>
      <c r="M10" s="22"/>
      <c r="N10" s="22"/>
      <c r="O10" s="15"/>
      <c r="P10" s="15"/>
      <c r="Q10" s="15"/>
      <c r="R10" s="15"/>
      <c r="S10" s="15"/>
      <c r="T10" s="15"/>
      <c r="U10" s="15"/>
      <c r="V10" s="15"/>
      <c r="W10" s="15"/>
    </row>
    <row r="11" spans="1:24" s="72" customFormat="1" ht="54" customHeight="1" x14ac:dyDescent="0.2">
      <c r="A11" s="184" t="s">
        <v>32</v>
      </c>
      <c r="B11" s="176" t="s">
        <v>77</v>
      </c>
      <c r="C11" s="177">
        <v>2024</v>
      </c>
      <c r="D11" s="177">
        <v>2024</v>
      </c>
      <c r="E11" s="188" t="s">
        <v>185</v>
      </c>
      <c r="F11" s="57" t="s">
        <v>19</v>
      </c>
      <c r="G11" s="111">
        <v>851230919</v>
      </c>
      <c r="H11" s="111">
        <v>851230919</v>
      </c>
      <c r="I11" s="85">
        <v>0</v>
      </c>
      <c r="J11" s="85">
        <v>0</v>
      </c>
      <c r="K11" s="85">
        <v>0</v>
      </c>
      <c r="L11" s="85">
        <v>0</v>
      </c>
      <c r="M11" s="85">
        <v>0</v>
      </c>
      <c r="N11" s="85">
        <v>0</v>
      </c>
      <c r="O11" s="189" t="s">
        <v>76</v>
      </c>
      <c r="P11" s="182" t="s">
        <v>179</v>
      </c>
      <c r="Q11" s="145">
        <v>1122</v>
      </c>
      <c r="R11" s="145" t="s">
        <v>20</v>
      </c>
      <c r="S11" s="145" t="s">
        <v>20</v>
      </c>
      <c r="T11" s="145" t="s">
        <v>20</v>
      </c>
      <c r="U11" s="145" t="s">
        <v>20</v>
      </c>
      <c r="V11" s="145" t="s">
        <v>20</v>
      </c>
      <c r="W11" s="145" t="s">
        <v>20</v>
      </c>
    </row>
    <row r="12" spans="1:24" s="72" customFormat="1" ht="54" customHeight="1" x14ac:dyDescent="0.2">
      <c r="A12" s="184"/>
      <c r="B12" s="176"/>
      <c r="C12" s="177"/>
      <c r="D12" s="177"/>
      <c r="E12" s="188"/>
      <c r="F12" s="57" t="s">
        <v>25</v>
      </c>
      <c r="G12" s="111">
        <v>851230919</v>
      </c>
      <c r="H12" s="111">
        <v>851230919</v>
      </c>
      <c r="I12" s="85">
        <v>0</v>
      </c>
      <c r="J12" s="85">
        <v>0</v>
      </c>
      <c r="K12" s="85">
        <v>0</v>
      </c>
      <c r="L12" s="85">
        <v>0</v>
      </c>
      <c r="M12" s="85">
        <v>0</v>
      </c>
      <c r="N12" s="85">
        <v>0</v>
      </c>
      <c r="O12" s="189"/>
      <c r="P12" s="182"/>
      <c r="Q12" s="145"/>
      <c r="R12" s="145"/>
      <c r="S12" s="145"/>
      <c r="T12" s="145"/>
      <c r="U12" s="145"/>
      <c r="V12" s="145"/>
      <c r="W12" s="145"/>
    </row>
    <row r="13" spans="1:24" s="72" customFormat="1" ht="54" customHeight="1" x14ac:dyDescent="0.2">
      <c r="A13" s="184"/>
      <c r="B13" s="176"/>
      <c r="C13" s="177"/>
      <c r="D13" s="177"/>
      <c r="E13" s="188"/>
      <c r="F13" s="84" t="s">
        <v>16</v>
      </c>
      <c r="G13" s="111">
        <v>100445219</v>
      </c>
      <c r="H13" s="111">
        <v>100445219</v>
      </c>
      <c r="I13" s="85">
        <v>0</v>
      </c>
      <c r="J13" s="85">
        <v>0</v>
      </c>
      <c r="K13" s="85">
        <v>0</v>
      </c>
      <c r="L13" s="85">
        <v>0</v>
      </c>
      <c r="M13" s="85">
        <v>0</v>
      </c>
      <c r="N13" s="85">
        <v>0</v>
      </c>
      <c r="O13" s="189"/>
      <c r="P13" s="182"/>
      <c r="Q13" s="145"/>
      <c r="R13" s="145"/>
      <c r="S13" s="145"/>
      <c r="T13" s="145"/>
      <c r="U13" s="145"/>
      <c r="V13" s="145"/>
      <c r="W13" s="145"/>
    </row>
    <row r="14" spans="1:24" s="24" customFormat="1" ht="79.5" customHeight="1" x14ac:dyDescent="0.2">
      <c r="A14" s="184"/>
      <c r="B14" s="176"/>
      <c r="C14" s="177"/>
      <c r="D14" s="177"/>
      <c r="E14" s="188"/>
      <c r="F14" s="84" t="s">
        <v>17</v>
      </c>
      <c r="G14" s="85">
        <v>750785700</v>
      </c>
      <c r="H14" s="85">
        <v>750785700</v>
      </c>
      <c r="I14" s="85">
        <v>0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189"/>
      <c r="P14" s="182"/>
      <c r="Q14" s="145"/>
      <c r="R14" s="145"/>
      <c r="S14" s="145"/>
      <c r="T14" s="145"/>
      <c r="U14" s="145"/>
      <c r="V14" s="145"/>
      <c r="W14" s="145"/>
    </row>
    <row r="15" spans="1:24" s="24" customFormat="1" ht="42" customHeight="1" x14ac:dyDescent="0.2">
      <c r="A15" s="74"/>
      <c r="B15" s="75"/>
      <c r="C15" s="71"/>
      <c r="D15" s="71"/>
      <c r="E15" s="87"/>
      <c r="F15" s="88"/>
      <c r="G15" s="79"/>
      <c r="H15" s="79"/>
      <c r="I15" s="79"/>
      <c r="J15" s="79"/>
      <c r="K15" s="79"/>
      <c r="L15" s="79"/>
      <c r="M15" s="79"/>
      <c r="N15" s="79"/>
      <c r="O15" s="89"/>
      <c r="P15" s="90"/>
      <c r="Q15" s="82"/>
      <c r="R15" s="82"/>
      <c r="S15" s="82"/>
      <c r="T15" s="82"/>
      <c r="U15" s="82"/>
      <c r="V15" s="82"/>
      <c r="W15" s="82"/>
    </row>
    <row r="16" spans="1:24" s="24" customFormat="1" ht="59.25" customHeight="1" x14ac:dyDescent="0.2">
      <c r="A16" s="74"/>
      <c r="B16" s="180" t="s">
        <v>223</v>
      </c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</row>
    <row r="17" spans="1:23" s="24" customFormat="1" ht="36.75" customHeight="1" x14ac:dyDescent="0.2">
      <c r="A17" s="74"/>
      <c r="B17" s="75"/>
      <c r="C17" s="71"/>
      <c r="D17" s="71"/>
      <c r="E17" s="87"/>
      <c r="F17" s="88"/>
      <c r="G17" s="79"/>
      <c r="H17" s="79"/>
      <c r="I17" s="79"/>
      <c r="J17" s="79"/>
      <c r="K17" s="79"/>
      <c r="L17" s="79"/>
      <c r="M17" s="79"/>
      <c r="N17" s="79"/>
      <c r="O17" s="89"/>
      <c r="P17" s="90"/>
      <c r="Q17" s="82"/>
      <c r="R17" s="82"/>
      <c r="S17" s="82"/>
      <c r="T17" s="82"/>
      <c r="U17" s="82"/>
      <c r="V17" s="82"/>
      <c r="W17" s="82"/>
    </row>
    <row r="18" spans="1:23" s="72" customFormat="1" ht="66" customHeight="1" x14ac:dyDescent="0.2">
      <c r="A18" s="184" t="s">
        <v>75</v>
      </c>
      <c r="B18" s="193" t="s">
        <v>74</v>
      </c>
      <c r="C18" s="177">
        <v>2025</v>
      </c>
      <c r="D18" s="177">
        <v>2030</v>
      </c>
      <c r="E18" s="188" t="s">
        <v>13</v>
      </c>
      <c r="F18" s="57" t="s">
        <v>19</v>
      </c>
      <c r="G18" s="111">
        <v>157594803</v>
      </c>
      <c r="H18" s="85">
        <v>0</v>
      </c>
      <c r="I18" s="111">
        <v>58153428</v>
      </c>
      <c r="J18" s="111">
        <v>28246774</v>
      </c>
      <c r="K18" s="85">
        <v>0</v>
      </c>
      <c r="L18" s="85">
        <v>0</v>
      </c>
      <c r="M18" s="85">
        <v>3625213</v>
      </c>
      <c r="N18" s="85">
        <v>67569388</v>
      </c>
      <c r="O18" s="149" t="s">
        <v>73</v>
      </c>
      <c r="P18" s="182" t="s">
        <v>178</v>
      </c>
      <c r="Q18" s="145" t="s">
        <v>20</v>
      </c>
      <c r="R18" s="145">
        <v>100</v>
      </c>
      <c r="S18" s="160">
        <v>100</v>
      </c>
      <c r="T18" s="145" t="s">
        <v>20</v>
      </c>
      <c r="U18" s="145" t="s">
        <v>20</v>
      </c>
      <c r="V18" s="145">
        <v>100</v>
      </c>
      <c r="W18" s="145">
        <v>100</v>
      </c>
    </row>
    <row r="19" spans="1:23" s="72" customFormat="1" ht="66" customHeight="1" x14ac:dyDescent="0.2">
      <c r="A19" s="184"/>
      <c r="B19" s="193"/>
      <c r="C19" s="177"/>
      <c r="D19" s="177"/>
      <c r="E19" s="188"/>
      <c r="F19" s="57" t="s">
        <v>25</v>
      </c>
      <c r="G19" s="111">
        <v>157594803</v>
      </c>
      <c r="H19" s="85">
        <v>0</v>
      </c>
      <c r="I19" s="111">
        <v>58153428</v>
      </c>
      <c r="J19" s="111">
        <v>28246774</v>
      </c>
      <c r="K19" s="85">
        <v>0</v>
      </c>
      <c r="L19" s="85">
        <v>0</v>
      </c>
      <c r="M19" s="85">
        <v>3625213</v>
      </c>
      <c r="N19" s="85">
        <v>67569388</v>
      </c>
      <c r="O19" s="149"/>
      <c r="P19" s="182"/>
      <c r="Q19" s="145"/>
      <c r="R19" s="145"/>
      <c r="S19" s="160"/>
      <c r="T19" s="145"/>
      <c r="U19" s="145"/>
      <c r="V19" s="145"/>
      <c r="W19" s="145"/>
    </row>
    <row r="20" spans="1:23" s="72" customFormat="1" ht="66" customHeight="1" x14ac:dyDescent="0.2">
      <c r="A20" s="184"/>
      <c r="B20" s="193"/>
      <c r="C20" s="177"/>
      <c r="D20" s="177"/>
      <c r="E20" s="188"/>
      <c r="F20" s="84" t="s">
        <v>16</v>
      </c>
      <c r="G20" s="111">
        <v>87824096</v>
      </c>
      <c r="H20" s="85">
        <v>0</v>
      </c>
      <c r="I20" s="111">
        <v>58153428</v>
      </c>
      <c r="J20" s="111">
        <v>28246774</v>
      </c>
      <c r="K20" s="85">
        <v>0</v>
      </c>
      <c r="L20" s="85">
        <v>0</v>
      </c>
      <c r="M20" s="85">
        <v>72506</v>
      </c>
      <c r="N20" s="85">
        <v>1351388</v>
      </c>
      <c r="O20" s="149"/>
      <c r="P20" s="182"/>
      <c r="Q20" s="145"/>
      <c r="R20" s="145"/>
      <c r="S20" s="160"/>
      <c r="T20" s="145"/>
      <c r="U20" s="145"/>
      <c r="V20" s="145"/>
      <c r="W20" s="145"/>
    </row>
    <row r="21" spans="1:23" s="72" customFormat="1" ht="78.75" customHeight="1" x14ac:dyDescent="0.2">
      <c r="A21" s="184"/>
      <c r="B21" s="193"/>
      <c r="C21" s="177"/>
      <c r="D21" s="177"/>
      <c r="E21" s="188"/>
      <c r="F21" s="84" t="s">
        <v>63</v>
      </c>
      <c r="G21" s="85">
        <v>69770707</v>
      </c>
      <c r="H21" s="85">
        <v>0</v>
      </c>
      <c r="I21" s="85">
        <v>0</v>
      </c>
      <c r="J21" s="85">
        <v>0</v>
      </c>
      <c r="K21" s="85">
        <v>0</v>
      </c>
      <c r="L21" s="85">
        <v>0</v>
      </c>
      <c r="M21" s="85">
        <v>3552707</v>
      </c>
      <c r="N21" s="85">
        <v>66218000</v>
      </c>
      <c r="O21" s="149"/>
      <c r="P21" s="182"/>
      <c r="Q21" s="145"/>
      <c r="R21" s="145"/>
      <c r="S21" s="160"/>
      <c r="T21" s="145"/>
      <c r="U21" s="145"/>
      <c r="V21" s="145"/>
      <c r="W21" s="145"/>
    </row>
    <row r="22" spans="1:23" s="72" customFormat="1" ht="78.75" customHeight="1" x14ac:dyDescent="0.2">
      <c r="A22" s="150" t="s">
        <v>72</v>
      </c>
      <c r="B22" s="194" t="s">
        <v>166</v>
      </c>
      <c r="C22" s="196">
        <v>2024</v>
      </c>
      <c r="D22" s="196">
        <v>2024</v>
      </c>
      <c r="E22" s="198" t="s">
        <v>13</v>
      </c>
      <c r="F22" s="57" t="s">
        <v>19</v>
      </c>
      <c r="G22" s="111">
        <v>144000000</v>
      </c>
      <c r="H22" s="111">
        <v>144000000</v>
      </c>
      <c r="I22" s="85">
        <v>0</v>
      </c>
      <c r="J22" s="85">
        <v>0</v>
      </c>
      <c r="K22" s="85">
        <v>0</v>
      </c>
      <c r="L22" s="85">
        <v>0</v>
      </c>
      <c r="M22" s="85">
        <v>0</v>
      </c>
      <c r="N22" s="85">
        <v>0</v>
      </c>
      <c r="O22" s="200" t="s">
        <v>71</v>
      </c>
      <c r="P22" s="202" t="s">
        <v>181</v>
      </c>
      <c r="Q22" s="191">
        <v>72</v>
      </c>
      <c r="R22" s="146" t="s">
        <v>20</v>
      </c>
      <c r="S22" s="146" t="s">
        <v>20</v>
      </c>
      <c r="T22" s="146" t="s">
        <v>20</v>
      </c>
      <c r="U22" s="146" t="s">
        <v>20</v>
      </c>
      <c r="V22" s="146" t="s">
        <v>20</v>
      </c>
      <c r="W22" s="146" t="s">
        <v>20</v>
      </c>
    </row>
    <row r="23" spans="1:23" s="72" customFormat="1" ht="78.75" customHeight="1" x14ac:dyDescent="0.2">
      <c r="A23" s="151"/>
      <c r="B23" s="195"/>
      <c r="C23" s="197"/>
      <c r="D23" s="197"/>
      <c r="E23" s="199"/>
      <c r="F23" s="57" t="s">
        <v>25</v>
      </c>
      <c r="G23" s="111">
        <v>144000000</v>
      </c>
      <c r="H23" s="111">
        <v>144000000</v>
      </c>
      <c r="I23" s="85">
        <v>0</v>
      </c>
      <c r="J23" s="85">
        <v>0</v>
      </c>
      <c r="K23" s="85">
        <v>0</v>
      </c>
      <c r="L23" s="85">
        <v>0</v>
      </c>
      <c r="M23" s="85">
        <v>0</v>
      </c>
      <c r="N23" s="85">
        <v>0</v>
      </c>
      <c r="O23" s="201"/>
      <c r="P23" s="203"/>
      <c r="Q23" s="192"/>
      <c r="R23" s="147"/>
      <c r="S23" s="147"/>
      <c r="T23" s="147"/>
      <c r="U23" s="147"/>
      <c r="V23" s="147"/>
      <c r="W23" s="147"/>
    </row>
    <row r="24" spans="1:23" s="72" customFormat="1" ht="64.5" customHeight="1" x14ac:dyDescent="0.2">
      <c r="A24" s="151"/>
      <c r="B24" s="195"/>
      <c r="C24" s="197"/>
      <c r="D24" s="197"/>
      <c r="E24" s="199"/>
      <c r="F24" s="91" t="s">
        <v>16</v>
      </c>
      <c r="G24" s="111">
        <v>144000000</v>
      </c>
      <c r="H24" s="111">
        <v>144000000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201"/>
      <c r="P24" s="203"/>
      <c r="Q24" s="192"/>
      <c r="R24" s="147"/>
      <c r="S24" s="147"/>
      <c r="T24" s="147"/>
      <c r="U24" s="147"/>
      <c r="V24" s="147"/>
      <c r="W24" s="147"/>
    </row>
    <row r="25" spans="1:23" s="72" customFormat="1" ht="54.75" customHeight="1" x14ac:dyDescent="0.2">
      <c r="A25" s="151"/>
      <c r="B25" s="195"/>
      <c r="C25" s="197"/>
      <c r="D25" s="197"/>
      <c r="E25" s="199"/>
      <c r="F25" s="57" t="s">
        <v>26</v>
      </c>
      <c r="G25" s="111">
        <v>144000000</v>
      </c>
      <c r="H25" s="111">
        <v>144000000</v>
      </c>
      <c r="I25" s="85">
        <v>0</v>
      </c>
      <c r="J25" s="85">
        <v>0</v>
      </c>
      <c r="K25" s="85">
        <v>0</v>
      </c>
      <c r="L25" s="85">
        <v>0</v>
      </c>
      <c r="M25" s="85">
        <v>0</v>
      </c>
      <c r="N25" s="85">
        <v>0</v>
      </c>
      <c r="O25" s="201"/>
      <c r="P25" s="204"/>
      <c r="Q25" s="192"/>
      <c r="R25" s="147"/>
      <c r="S25" s="147"/>
      <c r="T25" s="147"/>
      <c r="U25" s="147"/>
      <c r="V25" s="147"/>
      <c r="W25" s="147"/>
    </row>
    <row r="26" spans="1:23" s="72" customFormat="1" ht="54.75" customHeight="1" x14ac:dyDescent="0.2">
      <c r="A26" s="150" t="s">
        <v>70</v>
      </c>
      <c r="B26" s="210" t="s">
        <v>69</v>
      </c>
      <c r="C26" s="196">
        <v>2024</v>
      </c>
      <c r="D26" s="196">
        <v>2024</v>
      </c>
      <c r="E26" s="198" t="s">
        <v>13</v>
      </c>
      <c r="F26" s="57" t="s">
        <v>19</v>
      </c>
      <c r="G26" s="111">
        <v>63520408.159999996</v>
      </c>
      <c r="H26" s="111">
        <v>63520408.159999996</v>
      </c>
      <c r="I26" s="85">
        <v>0</v>
      </c>
      <c r="J26" s="85">
        <v>0</v>
      </c>
      <c r="K26" s="85">
        <v>0</v>
      </c>
      <c r="L26" s="85">
        <v>0</v>
      </c>
      <c r="M26" s="85">
        <v>0</v>
      </c>
      <c r="N26" s="85">
        <v>0</v>
      </c>
      <c r="O26" s="200" t="s">
        <v>68</v>
      </c>
      <c r="P26" s="202" t="s">
        <v>181</v>
      </c>
      <c r="Q26" s="191">
        <v>3</v>
      </c>
      <c r="R26" s="146" t="s">
        <v>20</v>
      </c>
      <c r="S26" s="146" t="s">
        <v>20</v>
      </c>
      <c r="T26" s="146" t="s">
        <v>20</v>
      </c>
      <c r="U26" s="146" t="s">
        <v>20</v>
      </c>
      <c r="V26" s="146" t="s">
        <v>20</v>
      </c>
      <c r="W26" s="146" t="s">
        <v>20</v>
      </c>
    </row>
    <row r="27" spans="1:23" s="72" customFormat="1" ht="54.75" customHeight="1" x14ac:dyDescent="0.2">
      <c r="A27" s="151"/>
      <c r="B27" s="211"/>
      <c r="C27" s="197"/>
      <c r="D27" s="197"/>
      <c r="E27" s="199"/>
      <c r="F27" s="57" t="s">
        <v>25</v>
      </c>
      <c r="G27" s="111">
        <v>63520408.159999996</v>
      </c>
      <c r="H27" s="111">
        <v>63520408.159999996</v>
      </c>
      <c r="I27" s="85">
        <v>0</v>
      </c>
      <c r="J27" s="85">
        <v>0</v>
      </c>
      <c r="K27" s="85">
        <v>0</v>
      </c>
      <c r="L27" s="85">
        <v>0</v>
      </c>
      <c r="M27" s="85">
        <v>0</v>
      </c>
      <c r="N27" s="85">
        <v>0</v>
      </c>
      <c r="O27" s="201"/>
      <c r="P27" s="203"/>
      <c r="Q27" s="192"/>
      <c r="R27" s="147"/>
      <c r="S27" s="147"/>
      <c r="T27" s="147"/>
      <c r="U27" s="147"/>
      <c r="V27" s="147"/>
      <c r="W27" s="147"/>
    </row>
    <row r="28" spans="1:23" s="72" customFormat="1" ht="54.75" customHeight="1" x14ac:dyDescent="0.2">
      <c r="A28" s="151"/>
      <c r="B28" s="211"/>
      <c r="C28" s="197"/>
      <c r="D28" s="197"/>
      <c r="E28" s="199"/>
      <c r="F28" s="91" t="s">
        <v>16</v>
      </c>
      <c r="G28" s="111">
        <v>1270408.1599999999</v>
      </c>
      <c r="H28" s="111">
        <v>1270408.1599999999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5">
        <v>0</v>
      </c>
      <c r="O28" s="201"/>
      <c r="P28" s="203"/>
      <c r="Q28" s="192"/>
      <c r="R28" s="147"/>
      <c r="S28" s="147"/>
      <c r="T28" s="147"/>
      <c r="U28" s="147"/>
      <c r="V28" s="147"/>
      <c r="W28" s="147"/>
    </row>
    <row r="29" spans="1:23" s="72" customFormat="1" ht="89.25" customHeight="1" x14ac:dyDescent="0.2">
      <c r="A29" s="152"/>
      <c r="B29" s="212"/>
      <c r="C29" s="213"/>
      <c r="D29" s="213"/>
      <c r="E29" s="214"/>
      <c r="F29" s="58" t="s">
        <v>63</v>
      </c>
      <c r="G29" s="85">
        <v>62250000</v>
      </c>
      <c r="H29" s="85">
        <v>62250000</v>
      </c>
      <c r="I29" s="85">
        <v>0</v>
      </c>
      <c r="J29" s="85">
        <v>0</v>
      </c>
      <c r="K29" s="85">
        <v>0</v>
      </c>
      <c r="L29" s="85">
        <v>0</v>
      </c>
      <c r="M29" s="85">
        <v>0</v>
      </c>
      <c r="N29" s="85">
        <v>0</v>
      </c>
      <c r="O29" s="206"/>
      <c r="P29" s="204"/>
      <c r="Q29" s="208"/>
      <c r="R29" s="148"/>
      <c r="S29" s="148"/>
      <c r="T29" s="148"/>
      <c r="U29" s="148"/>
      <c r="V29" s="148"/>
      <c r="W29" s="148"/>
    </row>
    <row r="30" spans="1:23" s="72" customFormat="1" ht="89.25" customHeight="1" x14ac:dyDescent="0.2">
      <c r="A30" s="184" t="s">
        <v>67</v>
      </c>
      <c r="B30" s="205" t="s">
        <v>66</v>
      </c>
      <c r="C30" s="177">
        <v>2024</v>
      </c>
      <c r="D30" s="177">
        <v>2024</v>
      </c>
      <c r="E30" s="188" t="s">
        <v>13</v>
      </c>
      <c r="F30" s="57" t="s">
        <v>19</v>
      </c>
      <c r="G30" s="111">
        <v>159385714.28999999</v>
      </c>
      <c r="H30" s="111">
        <v>159385714.28999999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189" t="s">
        <v>65</v>
      </c>
      <c r="P30" s="182" t="s">
        <v>181</v>
      </c>
      <c r="Q30" s="209">
        <v>72</v>
      </c>
      <c r="R30" s="145" t="s">
        <v>20</v>
      </c>
      <c r="S30" s="145" t="s">
        <v>20</v>
      </c>
      <c r="T30" s="145" t="s">
        <v>20</v>
      </c>
      <c r="U30" s="145" t="s">
        <v>20</v>
      </c>
      <c r="V30" s="145" t="s">
        <v>20</v>
      </c>
      <c r="W30" s="145" t="s">
        <v>20</v>
      </c>
    </row>
    <row r="31" spans="1:23" s="72" customFormat="1" ht="51" customHeight="1" x14ac:dyDescent="0.2">
      <c r="A31" s="184"/>
      <c r="B31" s="205"/>
      <c r="C31" s="177"/>
      <c r="D31" s="177"/>
      <c r="E31" s="188"/>
      <c r="F31" s="57" t="s">
        <v>25</v>
      </c>
      <c r="G31" s="111">
        <v>159385714.28999999</v>
      </c>
      <c r="H31" s="111">
        <v>159385714.28999999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189"/>
      <c r="P31" s="182"/>
      <c r="Q31" s="209"/>
      <c r="R31" s="145"/>
      <c r="S31" s="145"/>
      <c r="T31" s="145"/>
      <c r="U31" s="145"/>
      <c r="V31" s="145"/>
      <c r="W31" s="145"/>
    </row>
    <row r="32" spans="1:23" s="72" customFormat="1" ht="82.5" customHeight="1" x14ac:dyDescent="0.2">
      <c r="A32" s="184"/>
      <c r="B32" s="205"/>
      <c r="C32" s="177"/>
      <c r="D32" s="177"/>
      <c r="E32" s="188"/>
      <c r="F32" s="84" t="s">
        <v>16</v>
      </c>
      <c r="G32" s="111">
        <v>3187714.29</v>
      </c>
      <c r="H32" s="111">
        <v>3187714.29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189"/>
      <c r="P32" s="182"/>
      <c r="Q32" s="209"/>
      <c r="R32" s="145"/>
      <c r="S32" s="145"/>
      <c r="T32" s="145"/>
      <c r="U32" s="145"/>
      <c r="V32" s="145"/>
      <c r="W32" s="145"/>
    </row>
    <row r="33" spans="1:23" s="24" customFormat="1" ht="83.25" customHeight="1" x14ac:dyDescent="0.2">
      <c r="A33" s="184"/>
      <c r="B33" s="205"/>
      <c r="C33" s="177"/>
      <c r="D33" s="177"/>
      <c r="E33" s="188"/>
      <c r="F33" s="84" t="s">
        <v>63</v>
      </c>
      <c r="G33" s="85">
        <v>156198000</v>
      </c>
      <c r="H33" s="85">
        <v>156198000</v>
      </c>
      <c r="I33" s="85">
        <v>0</v>
      </c>
      <c r="J33" s="85">
        <v>0</v>
      </c>
      <c r="K33" s="85">
        <v>0</v>
      </c>
      <c r="L33" s="85">
        <v>0</v>
      </c>
      <c r="M33" s="85">
        <v>0</v>
      </c>
      <c r="N33" s="85">
        <v>0</v>
      </c>
      <c r="O33" s="189"/>
      <c r="P33" s="182"/>
      <c r="Q33" s="209"/>
      <c r="R33" s="145"/>
      <c r="S33" s="145"/>
      <c r="T33" s="145"/>
      <c r="U33" s="145"/>
      <c r="V33" s="145"/>
      <c r="W33" s="145"/>
    </row>
    <row r="34" spans="1:23" s="24" customFormat="1" ht="33" customHeight="1" x14ac:dyDescent="0.2">
      <c r="A34" s="74"/>
      <c r="B34" s="92"/>
      <c r="C34" s="71"/>
      <c r="D34" s="71"/>
      <c r="E34" s="87"/>
      <c r="F34" s="88"/>
      <c r="G34" s="79"/>
      <c r="H34" s="79"/>
      <c r="I34" s="79"/>
      <c r="J34" s="79"/>
      <c r="K34" s="79"/>
      <c r="L34" s="79"/>
      <c r="M34" s="79"/>
      <c r="N34" s="79"/>
      <c r="O34" s="89"/>
      <c r="P34" s="90"/>
      <c r="Q34" s="82"/>
      <c r="R34" s="82"/>
      <c r="S34" s="82"/>
      <c r="T34" s="82"/>
      <c r="U34" s="82"/>
      <c r="V34" s="82"/>
      <c r="W34" s="82"/>
    </row>
    <row r="35" spans="1:23" s="24" customFormat="1" ht="60.75" customHeight="1" x14ac:dyDescent="0.2">
      <c r="A35" s="74"/>
      <c r="B35" s="207" t="s">
        <v>224</v>
      </c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</row>
    <row r="36" spans="1:23" s="24" customFormat="1" ht="33" customHeight="1" x14ac:dyDescent="0.2">
      <c r="A36" s="74"/>
      <c r="B36" s="92"/>
      <c r="C36" s="71"/>
      <c r="D36" s="71"/>
      <c r="E36" s="87"/>
      <c r="F36" s="88"/>
      <c r="G36" s="79"/>
      <c r="H36" s="79"/>
      <c r="I36" s="79"/>
      <c r="J36" s="79"/>
      <c r="K36" s="79"/>
      <c r="L36" s="79"/>
      <c r="M36" s="79"/>
      <c r="N36" s="79"/>
      <c r="O36" s="89"/>
      <c r="P36" s="90"/>
      <c r="Q36" s="82"/>
      <c r="R36" s="82"/>
      <c r="S36" s="82"/>
      <c r="T36" s="82"/>
      <c r="U36" s="82"/>
      <c r="V36" s="82"/>
      <c r="W36" s="82"/>
    </row>
    <row r="37" spans="1:23" s="72" customFormat="1" ht="58.5" customHeight="1" x14ac:dyDescent="0.2">
      <c r="A37" s="184" t="s">
        <v>62</v>
      </c>
      <c r="B37" s="193" t="s">
        <v>171</v>
      </c>
      <c r="C37" s="177">
        <v>2027</v>
      </c>
      <c r="D37" s="177">
        <v>2029</v>
      </c>
      <c r="E37" s="188" t="s">
        <v>13</v>
      </c>
      <c r="F37" s="57" t="s">
        <v>19</v>
      </c>
      <c r="G37" s="111">
        <v>334322748</v>
      </c>
      <c r="H37" s="85">
        <v>0</v>
      </c>
      <c r="I37" s="111">
        <v>67576531</v>
      </c>
      <c r="J37" s="111">
        <v>67575511</v>
      </c>
      <c r="K37" s="85">
        <v>67574490</v>
      </c>
      <c r="L37" s="85">
        <v>67650000</v>
      </c>
      <c r="M37" s="85">
        <v>63946216</v>
      </c>
      <c r="N37" s="85">
        <v>0</v>
      </c>
      <c r="O37" s="189" t="s">
        <v>186</v>
      </c>
      <c r="P37" s="182" t="s">
        <v>178</v>
      </c>
      <c r="Q37" s="145" t="s">
        <v>20</v>
      </c>
      <c r="R37" s="145" t="s">
        <v>20</v>
      </c>
      <c r="S37" s="145" t="s">
        <v>20</v>
      </c>
      <c r="T37" s="145">
        <v>100</v>
      </c>
      <c r="U37" s="145">
        <v>100</v>
      </c>
      <c r="V37" s="145">
        <v>100</v>
      </c>
      <c r="W37" s="145" t="s">
        <v>20</v>
      </c>
    </row>
    <row r="38" spans="1:23" s="72" customFormat="1" ht="51" customHeight="1" x14ac:dyDescent="0.2">
      <c r="A38" s="184"/>
      <c r="B38" s="193"/>
      <c r="C38" s="177"/>
      <c r="D38" s="177"/>
      <c r="E38" s="188"/>
      <c r="F38" s="57" t="s">
        <v>25</v>
      </c>
      <c r="G38" s="111">
        <v>334322748</v>
      </c>
      <c r="H38" s="85">
        <v>0</v>
      </c>
      <c r="I38" s="111">
        <v>67576531</v>
      </c>
      <c r="J38" s="111">
        <v>67575511</v>
      </c>
      <c r="K38" s="85">
        <v>67574490</v>
      </c>
      <c r="L38" s="85">
        <v>67650000</v>
      </c>
      <c r="M38" s="85">
        <v>63946216</v>
      </c>
      <c r="N38" s="85">
        <v>0</v>
      </c>
      <c r="O38" s="189"/>
      <c r="P38" s="182"/>
      <c r="Q38" s="145"/>
      <c r="R38" s="145"/>
      <c r="S38" s="145"/>
      <c r="T38" s="145"/>
      <c r="U38" s="145"/>
      <c r="V38" s="145"/>
      <c r="W38" s="145"/>
    </row>
    <row r="39" spans="1:23" s="72" customFormat="1" ht="59.25" customHeight="1" x14ac:dyDescent="0.2">
      <c r="A39" s="184"/>
      <c r="B39" s="193"/>
      <c r="C39" s="177"/>
      <c r="D39" s="177"/>
      <c r="E39" s="188"/>
      <c r="F39" s="84" t="s">
        <v>16</v>
      </c>
      <c r="G39" s="111">
        <v>139135455</v>
      </c>
      <c r="H39" s="85">
        <v>0</v>
      </c>
      <c r="I39" s="111">
        <v>67576531</v>
      </c>
      <c r="J39" s="111">
        <v>67575511</v>
      </c>
      <c r="K39" s="85">
        <v>1351490</v>
      </c>
      <c r="L39" s="85">
        <v>1353000</v>
      </c>
      <c r="M39" s="85">
        <v>1278923</v>
      </c>
      <c r="N39" s="85">
        <v>0</v>
      </c>
      <c r="O39" s="189"/>
      <c r="P39" s="182"/>
      <c r="Q39" s="145"/>
      <c r="R39" s="145"/>
      <c r="S39" s="145"/>
      <c r="T39" s="145"/>
      <c r="U39" s="145"/>
      <c r="V39" s="145"/>
      <c r="W39" s="145"/>
    </row>
    <row r="40" spans="1:23" s="72" customFormat="1" ht="46.5" customHeight="1" x14ac:dyDescent="0.2">
      <c r="A40" s="184"/>
      <c r="B40" s="193"/>
      <c r="C40" s="177"/>
      <c r="D40" s="177"/>
      <c r="E40" s="188"/>
      <c r="F40" s="84" t="s">
        <v>63</v>
      </c>
      <c r="G40" s="85">
        <v>195187293</v>
      </c>
      <c r="H40" s="85">
        <v>0</v>
      </c>
      <c r="I40" s="85">
        <v>0</v>
      </c>
      <c r="J40" s="85">
        <v>0</v>
      </c>
      <c r="K40" s="85">
        <v>66223000</v>
      </c>
      <c r="L40" s="85">
        <v>66297000</v>
      </c>
      <c r="M40" s="85">
        <v>62667293</v>
      </c>
      <c r="N40" s="85">
        <v>0</v>
      </c>
      <c r="O40" s="189"/>
      <c r="P40" s="182"/>
      <c r="Q40" s="145"/>
      <c r="R40" s="145"/>
      <c r="S40" s="145"/>
      <c r="T40" s="145"/>
      <c r="U40" s="145"/>
      <c r="V40" s="145"/>
      <c r="W40" s="145"/>
    </row>
    <row r="41" spans="1:23" s="72" customFormat="1" ht="46.5" customHeight="1" x14ac:dyDescent="0.2">
      <c r="A41" s="181" t="s">
        <v>61</v>
      </c>
      <c r="B41" s="181"/>
      <c r="C41" s="182">
        <v>2024</v>
      </c>
      <c r="D41" s="182">
        <v>2030</v>
      </c>
      <c r="E41" s="183" t="s">
        <v>11</v>
      </c>
      <c r="F41" s="57" t="s">
        <v>19</v>
      </c>
      <c r="G41" s="111">
        <v>5059452483.750001</v>
      </c>
      <c r="H41" s="112">
        <v>1741285214.45</v>
      </c>
      <c r="I41" s="112">
        <v>182805416.59999999</v>
      </c>
      <c r="J41" s="112">
        <v>152897742.59999999</v>
      </c>
      <c r="K41" s="60">
        <v>2618196920.2999997</v>
      </c>
      <c r="L41" s="60">
        <v>121475457.59999999</v>
      </c>
      <c r="M41" s="60">
        <v>121396886.59999999</v>
      </c>
      <c r="N41" s="60">
        <v>121394845.59999999</v>
      </c>
      <c r="O41" s="183" t="s">
        <v>11</v>
      </c>
      <c r="P41" s="183" t="s">
        <v>11</v>
      </c>
      <c r="Q41" s="183" t="s">
        <v>11</v>
      </c>
      <c r="R41" s="183" t="s">
        <v>11</v>
      </c>
      <c r="S41" s="183" t="s">
        <v>11</v>
      </c>
      <c r="T41" s="183" t="s">
        <v>11</v>
      </c>
      <c r="U41" s="183" t="s">
        <v>11</v>
      </c>
      <c r="V41" s="183" t="s">
        <v>11</v>
      </c>
      <c r="W41" s="183" t="s">
        <v>11</v>
      </c>
    </row>
    <row r="42" spans="1:23" s="72" customFormat="1" ht="46.5" customHeight="1" x14ac:dyDescent="0.2">
      <c r="A42" s="181"/>
      <c r="B42" s="181"/>
      <c r="C42" s="182"/>
      <c r="D42" s="182"/>
      <c r="E42" s="183"/>
      <c r="F42" s="57" t="s">
        <v>25</v>
      </c>
      <c r="G42" s="111">
        <v>5059452483.750001</v>
      </c>
      <c r="H42" s="112">
        <v>1741285214.45</v>
      </c>
      <c r="I42" s="112">
        <v>182805416.59999999</v>
      </c>
      <c r="J42" s="112">
        <v>152897742.59999999</v>
      </c>
      <c r="K42" s="60">
        <v>2618196920.2999997</v>
      </c>
      <c r="L42" s="60">
        <v>121475457.59999999</v>
      </c>
      <c r="M42" s="60">
        <v>121396886.59999999</v>
      </c>
      <c r="N42" s="60">
        <v>121394845.59999999</v>
      </c>
      <c r="O42" s="183"/>
      <c r="P42" s="183"/>
      <c r="Q42" s="183"/>
      <c r="R42" s="183"/>
      <c r="S42" s="183"/>
      <c r="T42" s="183"/>
      <c r="U42" s="183"/>
      <c r="V42" s="183"/>
      <c r="W42" s="183"/>
    </row>
    <row r="43" spans="1:23" s="72" customFormat="1" ht="46.5" customHeight="1" x14ac:dyDescent="0.2">
      <c r="A43" s="181"/>
      <c r="B43" s="181"/>
      <c r="C43" s="182"/>
      <c r="D43" s="182"/>
      <c r="E43" s="183"/>
      <c r="F43" s="57" t="s">
        <v>16</v>
      </c>
      <c r="G43" s="111">
        <v>3370532683.7499995</v>
      </c>
      <c r="H43" s="112">
        <v>317323414.45000005</v>
      </c>
      <c r="I43" s="112">
        <v>182805416.59999999</v>
      </c>
      <c r="J43" s="112">
        <v>152897742.59999999</v>
      </c>
      <c r="K43" s="60">
        <v>2551973920.2999997</v>
      </c>
      <c r="L43" s="60">
        <v>55178457.600000001</v>
      </c>
      <c r="M43" s="60">
        <v>55176886.600000001</v>
      </c>
      <c r="N43" s="60">
        <v>55176845.600000001</v>
      </c>
      <c r="O43" s="183"/>
      <c r="P43" s="183"/>
      <c r="Q43" s="183"/>
      <c r="R43" s="183"/>
      <c r="S43" s="183"/>
      <c r="T43" s="183"/>
      <c r="U43" s="183"/>
      <c r="V43" s="183"/>
      <c r="W43" s="183"/>
    </row>
    <row r="44" spans="1:23" s="72" customFormat="1" ht="46.5" customHeight="1" x14ac:dyDescent="0.2">
      <c r="A44" s="181"/>
      <c r="B44" s="181"/>
      <c r="C44" s="182"/>
      <c r="D44" s="182"/>
      <c r="E44" s="183"/>
      <c r="F44" s="57" t="s">
        <v>17</v>
      </c>
      <c r="G44" s="85">
        <v>1688919800</v>
      </c>
      <c r="H44" s="60">
        <v>1423961800</v>
      </c>
      <c r="I44" s="60">
        <v>0</v>
      </c>
      <c r="J44" s="60">
        <v>0</v>
      </c>
      <c r="K44" s="60">
        <v>66223000</v>
      </c>
      <c r="L44" s="60">
        <v>66297000</v>
      </c>
      <c r="M44" s="60">
        <v>66220000</v>
      </c>
      <c r="N44" s="60">
        <v>66218000</v>
      </c>
      <c r="O44" s="183"/>
      <c r="P44" s="183"/>
      <c r="Q44" s="183"/>
      <c r="R44" s="183"/>
      <c r="S44" s="183"/>
      <c r="T44" s="183"/>
      <c r="U44" s="183"/>
      <c r="V44" s="183"/>
      <c r="W44" s="183"/>
    </row>
    <row r="45" spans="1:23" s="24" customFormat="1" ht="52.5" customHeight="1" x14ac:dyDescent="0.2">
      <c r="A45" s="181"/>
      <c r="B45" s="181"/>
      <c r="C45" s="182"/>
      <c r="D45" s="182"/>
      <c r="E45" s="183"/>
      <c r="F45" s="57" t="s">
        <v>26</v>
      </c>
      <c r="G45" s="111">
        <v>1452856409.1300001</v>
      </c>
      <c r="H45" s="112">
        <v>629470899</v>
      </c>
      <c r="I45" s="60">
        <v>0</v>
      </c>
      <c r="J45" s="60">
        <v>0</v>
      </c>
      <c r="K45" s="60">
        <v>823385510.13</v>
      </c>
      <c r="L45" s="60">
        <v>0</v>
      </c>
      <c r="M45" s="60">
        <v>0</v>
      </c>
      <c r="N45" s="60">
        <v>0</v>
      </c>
      <c r="O45" s="183"/>
      <c r="P45" s="183"/>
      <c r="Q45" s="183"/>
      <c r="R45" s="183"/>
      <c r="S45" s="183"/>
      <c r="T45" s="183"/>
      <c r="U45" s="183"/>
      <c r="V45" s="183"/>
      <c r="W45" s="183"/>
    </row>
    <row r="46" spans="1:23" ht="23.25" x14ac:dyDescent="0.25">
      <c r="A46" s="61"/>
      <c r="B46" s="61"/>
      <c r="C46" s="62"/>
      <c r="D46" s="62"/>
      <c r="E46" s="63"/>
      <c r="F46" s="61"/>
      <c r="G46" s="64"/>
      <c r="H46" s="64"/>
      <c r="I46" s="64"/>
      <c r="J46" s="64"/>
      <c r="K46" s="64"/>
      <c r="L46" s="64"/>
      <c r="M46" s="64"/>
      <c r="N46" s="64"/>
      <c r="O46" s="63"/>
      <c r="P46" s="63"/>
      <c r="Q46" s="63"/>
      <c r="R46" s="63"/>
      <c r="S46" s="63"/>
      <c r="T46" s="63"/>
      <c r="U46" s="63"/>
      <c r="V46" s="63"/>
      <c r="W46" s="63"/>
    </row>
  </sheetData>
  <mergeCells count="107">
    <mergeCell ref="A26:A29"/>
    <mergeCell ref="B26:B29"/>
    <mergeCell ref="C26:C29"/>
    <mergeCell ref="D26:D29"/>
    <mergeCell ref="E26:E29"/>
    <mergeCell ref="A30:A33"/>
    <mergeCell ref="A18:A21"/>
    <mergeCell ref="U26:U29"/>
    <mergeCell ref="V30:V33"/>
    <mergeCell ref="W30:W33"/>
    <mergeCell ref="U30:U33"/>
    <mergeCell ref="R30:R33"/>
    <mergeCell ref="S30:S33"/>
    <mergeCell ref="T30:T33"/>
    <mergeCell ref="Q26:Q29"/>
    <mergeCell ref="R26:R29"/>
    <mergeCell ref="S26:S29"/>
    <mergeCell ref="T26:T29"/>
    <mergeCell ref="Q30:Q33"/>
    <mergeCell ref="V41:V45"/>
    <mergeCell ref="W41:W45"/>
    <mergeCell ref="Q41:Q45"/>
    <mergeCell ref="R41:R45"/>
    <mergeCell ref="S41:S45"/>
    <mergeCell ref="T41:T45"/>
    <mergeCell ref="U41:U45"/>
    <mergeCell ref="W37:W40"/>
    <mergeCell ref="Q37:Q40"/>
    <mergeCell ref="V37:V40"/>
    <mergeCell ref="R37:R40"/>
    <mergeCell ref="S37:S40"/>
    <mergeCell ref="T37:T40"/>
    <mergeCell ref="U37:U40"/>
    <mergeCell ref="B30:B33"/>
    <mergeCell ref="C30:C33"/>
    <mergeCell ref="D30:D33"/>
    <mergeCell ref="E30:E33"/>
    <mergeCell ref="O30:O33"/>
    <mergeCell ref="P30:P33"/>
    <mergeCell ref="O26:O29"/>
    <mergeCell ref="P26:P29"/>
    <mergeCell ref="A41:B45"/>
    <mergeCell ref="C41:C45"/>
    <mergeCell ref="D41:D45"/>
    <mergeCell ref="E41:E45"/>
    <mergeCell ref="O41:O45"/>
    <mergeCell ref="P41:P45"/>
    <mergeCell ref="P37:P40"/>
    <mergeCell ref="A37:A40"/>
    <mergeCell ref="B37:B40"/>
    <mergeCell ref="C37:C40"/>
    <mergeCell ref="D37:D40"/>
    <mergeCell ref="E37:E40"/>
    <mergeCell ref="O37:O40"/>
    <mergeCell ref="B35:W35"/>
    <mergeCell ref="V26:V29"/>
    <mergeCell ref="W26:W29"/>
    <mergeCell ref="A22:A25"/>
    <mergeCell ref="P18:P21"/>
    <mergeCell ref="B18:B21"/>
    <mergeCell ref="C18:C21"/>
    <mergeCell ref="D18:D21"/>
    <mergeCell ref="E18:E21"/>
    <mergeCell ref="O18:O21"/>
    <mergeCell ref="Q11:Q14"/>
    <mergeCell ref="R11:R14"/>
    <mergeCell ref="B22:B25"/>
    <mergeCell ref="C22:C25"/>
    <mergeCell ref="D22:D25"/>
    <mergeCell ref="E22:E25"/>
    <mergeCell ref="O22:O25"/>
    <mergeCell ref="P22:P25"/>
    <mergeCell ref="T18:T21"/>
    <mergeCell ref="Q18:Q21"/>
    <mergeCell ref="R18:R21"/>
    <mergeCell ref="B16:W16"/>
    <mergeCell ref="U18:U21"/>
    <mergeCell ref="W22:W25"/>
    <mergeCell ref="Q22:Q25"/>
    <mergeCell ref="R22:R25"/>
    <mergeCell ref="S22:S25"/>
    <mergeCell ref="T22:T25"/>
    <mergeCell ref="U22:U25"/>
    <mergeCell ref="V22:V25"/>
    <mergeCell ref="S18:S21"/>
    <mergeCell ref="V18:V21"/>
    <mergeCell ref="W18:W21"/>
    <mergeCell ref="A1:W1"/>
    <mergeCell ref="A2:W2"/>
    <mergeCell ref="A3:W3"/>
    <mergeCell ref="A4:W4"/>
    <mergeCell ref="A6:W6"/>
    <mergeCell ref="A7:W7"/>
    <mergeCell ref="W11:W14"/>
    <mergeCell ref="V11:V14"/>
    <mergeCell ref="U11:U14"/>
    <mergeCell ref="T11:T14"/>
    <mergeCell ref="A11:A14"/>
    <mergeCell ref="C11:C14"/>
    <mergeCell ref="D11:D14"/>
    <mergeCell ref="E11:E14"/>
    <mergeCell ref="O11:O14"/>
    <mergeCell ref="P11:P14"/>
    <mergeCell ref="S11:S14"/>
    <mergeCell ref="B11:B14"/>
    <mergeCell ref="A5:W5"/>
    <mergeCell ref="B9:W9"/>
  </mergeCells>
  <printOptions horizontalCentered="1"/>
  <pageMargins left="0.25" right="0.25" top="0.75" bottom="0.75" header="0.3" footer="0.3"/>
  <pageSetup paperSize="8" scale="18" fitToHeight="0" orientation="landscape" r:id="rId1"/>
  <headerFooter differentFirst="1">
    <oddHeader>&amp;C&amp;"Times New Roman,обычный"&amp;63 &amp;43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X46"/>
  <sheetViews>
    <sheetView view="pageBreakPreview" topLeftCell="C10" zoomScale="40" zoomScaleNormal="10" zoomScaleSheetLayoutView="40" zoomScalePageLayoutView="25" workbookViewId="0">
      <selection activeCell="O26" sqref="O26:O30"/>
    </sheetView>
  </sheetViews>
  <sheetFormatPr defaultRowHeight="18.75" x14ac:dyDescent="0.25"/>
  <cols>
    <col min="1" max="1" width="19.140625" style="33" customWidth="1"/>
    <col min="2" max="2" width="90.7109375" style="34" customWidth="1"/>
    <col min="3" max="3" width="17.5703125" style="33" customWidth="1"/>
    <col min="4" max="4" width="18.140625" style="33" customWidth="1"/>
    <col min="5" max="5" width="28.5703125" style="33" customWidth="1"/>
    <col min="6" max="6" width="52.85546875" style="34" customWidth="1"/>
    <col min="7" max="7" width="36.28515625" style="35" customWidth="1"/>
    <col min="8" max="10" width="37.5703125" style="35" customWidth="1"/>
    <col min="11" max="11" width="35.7109375" style="35" customWidth="1"/>
    <col min="12" max="12" width="19" style="35" customWidth="1"/>
    <col min="13" max="13" width="22.5703125" style="35" customWidth="1"/>
    <col min="14" max="14" width="23.28515625" style="35" customWidth="1"/>
    <col min="15" max="15" width="77.42578125" style="34" customWidth="1"/>
    <col min="16" max="16" width="25.140625" style="33" customWidth="1"/>
    <col min="17" max="17" width="22.42578125" style="19" customWidth="1"/>
    <col min="18" max="18" width="19.42578125" style="19" customWidth="1"/>
    <col min="19" max="19" width="18" style="19" customWidth="1"/>
    <col min="20" max="20" width="17.7109375" style="19" customWidth="1"/>
    <col min="21" max="21" width="18.7109375" style="19" customWidth="1"/>
    <col min="22" max="22" width="18" style="19" customWidth="1"/>
    <col min="23" max="23" width="20.42578125" style="19" customWidth="1"/>
    <col min="24" max="16384" width="9.140625" style="19"/>
  </cols>
  <sheetData>
    <row r="1" spans="1:24" s="20" customFormat="1" ht="55.5" customHeight="1" x14ac:dyDescent="0.75">
      <c r="A1" s="185" t="s">
        <v>60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</row>
    <row r="2" spans="1:24" s="20" customFormat="1" ht="54.75" customHeight="1" x14ac:dyDescent="0.75">
      <c r="A2" s="185" t="s">
        <v>213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20" t="s">
        <v>78</v>
      </c>
    </row>
    <row r="3" spans="1:24" s="20" customFormat="1" ht="55.5" customHeight="1" x14ac:dyDescent="0.75">
      <c r="A3" s="185" t="s">
        <v>216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</row>
    <row r="4" spans="1:24" ht="56.25" customHeight="1" x14ac:dyDescent="0.25"/>
    <row r="5" spans="1:24" ht="54.75" customHeight="1" x14ac:dyDescent="0.25">
      <c r="A5" s="215" t="s">
        <v>225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</row>
    <row r="6" spans="1:24" s="20" customFormat="1" ht="61.5" customHeight="1" x14ac:dyDescent="0.55000000000000004">
      <c r="A6" s="167" t="s">
        <v>21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</row>
    <row r="7" spans="1:24" s="20" customFormat="1" ht="55.5" customHeight="1" x14ac:dyDescent="0.55000000000000004">
      <c r="A7" s="167" t="s">
        <v>35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24" s="20" customFormat="1" ht="66" customHeight="1" x14ac:dyDescent="0.55000000000000004">
      <c r="A8" s="216" t="s">
        <v>22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</row>
    <row r="9" spans="1:24" s="20" customFormat="1" ht="30" customHeight="1" x14ac:dyDescent="0.55000000000000004">
      <c r="A9" s="15"/>
      <c r="B9" s="15"/>
      <c r="C9" s="15"/>
      <c r="D9" s="15"/>
      <c r="E9" s="15"/>
      <c r="F9" s="15"/>
      <c r="G9" s="21"/>
      <c r="H9" s="21"/>
      <c r="I9" s="21"/>
      <c r="J9" s="21"/>
      <c r="K9" s="21"/>
      <c r="L9" s="21"/>
      <c r="M9" s="21"/>
      <c r="N9" s="21"/>
      <c r="O9" s="15"/>
      <c r="P9" s="15"/>
      <c r="Q9" s="15"/>
      <c r="R9" s="15"/>
      <c r="S9" s="15"/>
      <c r="T9" s="15"/>
      <c r="U9" s="15"/>
      <c r="V9" s="15"/>
      <c r="W9" s="15"/>
    </row>
    <row r="10" spans="1:24" s="20" customFormat="1" ht="42" customHeight="1" x14ac:dyDescent="0.55000000000000004">
      <c r="A10" s="15"/>
      <c r="B10" s="15"/>
      <c r="C10" s="15"/>
      <c r="D10" s="15"/>
      <c r="E10" s="15"/>
      <c r="F10" s="15"/>
      <c r="G10" s="21"/>
      <c r="H10" s="21"/>
      <c r="I10" s="21"/>
      <c r="J10" s="21"/>
      <c r="K10" s="21"/>
      <c r="L10" s="21"/>
      <c r="M10" s="21"/>
      <c r="N10" s="21"/>
      <c r="O10" s="15"/>
      <c r="P10" s="15"/>
      <c r="Q10" s="15"/>
      <c r="R10" s="15"/>
      <c r="S10" s="15"/>
      <c r="T10" s="15"/>
      <c r="U10" s="15"/>
      <c r="V10" s="15"/>
      <c r="W10" s="15"/>
    </row>
    <row r="11" spans="1:24" s="20" customFormat="1" ht="49.5" customHeight="1" x14ac:dyDescent="0.55000000000000004">
      <c r="A11" s="169" t="s">
        <v>23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</row>
    <row r="12" spans="1:24" s="20" customFormat="1" ht="53.25" customHeight="1" x14ac:dyDescent="0.55000000000000004">
      <c r="A12" s="169" t="s">
        <v>187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</row>
    <row r="13" spans="1:24" s="20" customFormat="1" ht="59.25" customHeight="1" x14ac:dyDescent="0.55000000000000004">
      <c r="A13" s="169" t="s">
        <v>188</v>
      </c>
      <c r="B13" s="218"/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  <c r="W13" s="218"/>
    </row>
    <row r="14" spans="1:24" s="20" customFormat="1" ht="47.25" customHeight="1" x14ac:dyDescent="0.55000000000000004">
      <c r="A14" s="15"/>
      <c r="B14" s="15"/>
      <c r="C14" s="15"/>
      <c r="D14" s="15"/>
      <c r="E14" s="15"/>
      <c r="F14" s="15"/>
      <c r="G14" s="21"/>
      <c r="H14" s="21"/>
      <c r="I14" s="21"/>
      <c r="J14" s="21"/>
      <c r="K14" s="21"/>
      <c r="L14" s="21"/>
      <c r="M14" s="21"/>
      <c r="N14" s="21"/>
      <c r="O14" s="15"/>
      <c r="P14" s="15"/>
      <c r="Q14" s="15"/>
      <c r="R14" s="15"/>
      <c r="S14" s="15"/>
      <c r="T14" s="15"/>
      <c r="U14" s="15"/>
      <c r="V14" s="15"/>
      <c r="W14" s="15"/>
    </row>
    <row r="15" spans="1:24" s="20" customFormat="1" ht="39" customHeight="1" x14ac:dyDescent="0.55000000000000004">
      <c r="A15" s="15"/>
      <c r="B15" s="15"/>
      <c r="C15" s="22"/>
      <c r="D15" s="22"/>
      <c r="E15" s="15"/>
      <c r="F15" s="22"/>
      <c r="G15" s="23"/>
      <c r="H15" s="23"/>
      <c r="I15" s="23"/>
      <c r="J15" s="23"/>
      <c r="K15" s="23"/>
      <c r="L15" s="23"/>
      <c r="M15" s="23"/>
      <c r="N15" s="23"/>
      <c r="O15" s="22"/>
      <c r="P15" s="22"/>
      <c r="Q15" s="22"/>
      <c r="R15" s="22"/>
      <c r="S15" s="22"/>
      <c r="T15" s="22"/>
      <c r="U15" s="22"/>
      <c r="V15" s="22"/>
      <c r="W15" s="22"/>
    </row>
    <row r="16" spans="1:24" s="24" customFormat="1" ht="96" customHeight="1" x14ac:dyDescent="0.2">
      <c r="A16" s="219" t="s">
        <v>10</v>
      </c>
      <c r="B16" s="219" t="s">
        <v>7</v>
      </c>
      <c r="C16" s="222" t="s">
        <v>6</v>
      </c>
      <c r="D16" s="222"/>
      <c r="E16" s="219" t="s">
        <v>15</v>
      </c>
      <c r="F16" s="223" t="s">
        <v>3</v>
      </c>
      <c r="G16" s="224"/>
      <c r="H16" s="224"/>
      <c r="I16" s="224"/>
      <c r="J16" s="224"/>
      <c r="K16" s="224"/>
      <c r="L16" s="224"/>
      <c r="M16" s="224"/>
      <c r="N16" s="225"/>
      <c r="O16" s="222" t="s">
        <v>190</v>
      </c>
      <c r="P16" s="222"/>
      <c r="Q16" s="222"/>
      <c r="R16" s="222"/>
      <c r="S16" s="222"/>
      <c r="T16" s="222"/>
      <c r="U16" s="222"/>
      <c r="V16" s="222"/>
      <c r="W16" s="222"/>
    </row>
    <row r="17" spans="1:24" s="24" customFormat="1" ht="26.25" customHeight="1" x14ac:dyDescent="0.2">
      <c r="A17" s="220"/>
      <c r="B17" s="220"/>
      <c r="C17" s="219" t="s">
        <v>2</v>
      </c>
      <c r="D17" s="219" t="s">
        <v>1</v>
      </c>
      <c r="E17" s="220"/>
      <c r="F17" s="219" t="s">
        <v>4</v>
      </c>
      <c r="G17" s="226" t="s">
        <v>5</v>
      </c>
      <c r="H17" s="227"/>
      <c r="I17" s="227"/>
      <c r="J17" s="227"/>
      <c r="K17" s="227"/>
      <c r="L17" s="227"/>
      <c r="M17" s="227"/>
      <c r="N17" s="228"/>
      <c r="O17" s="219" t="s">
        <v>9</v>
      </c>
      <c r="P17" s="219" t="s">
        <v>8</v>
      </c>
      <c r="Q17" s="229" t="s">
        <v>0</v>
      </c>
      <c r="R17" s="230"/>
      <c r="S17" s="230"/>
      <c r="T17" s="230"/>
      <c r="U17" s="230"/>
      <c r="V17" s="230"/>
      <c r="W17" s="231"/>
    </row>
    <row r="18" spans="1:24" s="24" customFormat="1" ht="70.5" customHeight="1" x14ac:dyDescent="0.2">
      <c r="A18" s="220"/>
      <c r="B18" s="220"/>
      <c r="C18" s="220"/>
      <c r="D18" s="220"/>
      <c r="E18" s="220"/>
      <c r="F18" s="220"/>
      <c r="G18" s="235" t="s">
        <v>161</v>
      </c>
      <c r="H18" s="238" t="s">
        <v>162</v>
      </c>
      <c r="I18" s="239"/>
      <c r="J18" s="239"/>
      <c r="K18" s="239"/>
      <c r="L18" s="239"/>
      <c r="M18" s="239"/>
      <c r="N18" s="240"/>
      <c r="O18" s="220"/>
      <c r="P18" s="220"/>
      <c r="Q18" s="232"/>
      <c r="R18" s="233"/>
      <c r="S18" s="233"/>
      <c r="T18" s="233"/>
      <c r="U18" s="233"/>
      <c r="V18" s="233"/>
      <c r="W18" s="234"/>
    </row>
    <row r="19" spans="1:24" s="24" customFormat="1" ht="64.5" customHeight="1" x14ac:dyDescent="0.2">
      <c r="A19" s="220"/>
      <c r="B19" s="220"/>
      <c r="C19" s="220"/>
      <c r="D19" s="220"/>
      <c r="E19" s="220"/>
      <c r="F19" s="220"/>
      <c r="G19" s="236"/>
      <c r="H19" s="241" t="s">
        <v>153</v>
      </c>
      <c r="I19" s="241" t="s">
        <v>154</v>
      </c>
      <c r="J19" s="241" t="s">
        <v>155</v>
      </c>
      <c r="K19" s="241" t="s">
        <v>156</v>
      </c>
      <c r="L19" s="241" t="s">
        <v>157</v>
      </c>
      <c r="M19" s="241" t="s">
        <v>158</v>
      </c>
      <c r="N19" s="241" t="s">
        <v>159</v>
      </c>
      <c r="O19" s="220"/>
      <c r="P19" s="220"/>
      <c r="Q19" s="217" t="s">
        <v>153</v>
      </c>
      <c r="R19" s="217" t="s">
        <v>154</v>
      </c>
      <c r="S19" s="217" t="s">
        <v>163</v>
      </c>
      <c r="T19" s="217" t="s">
        <v>156</v>
      </c>
      <c r="U19" s="217" t="s">
        <v>164</v>
      </c>
      <c r="V19" s="217" t="s">
        <v>158</v>
      </c>
      <c r="W19" s="217" t="s">
        <v>159</v>
      </c>
    </row>
    <row r="20" spans="1:24" s="24" customFormat="1" ht="64.5" customHeight="1" x14ac:dyDescent="0.2">
      <c r="A20" s="221"/>
      <c r="B20" s="221"/>
      <c r="C20" s="221"/>
      <c r="D20" s="221"/>
      <c r="E20" s="221"/>
      <c r="F20" s="221"/>
      <c r="G20" s="237"/>
      <c r="H20" s="242"/>
      <c r="I20" s="242"/>
      <c r="J20" s="242"/>
      <c r="K20" s="242"/>
      <c r="L20" s="242"/>
      <c r="M20" s="242"/>
      <c r="N20" s="242"/>
      <c r="O20" s="221"/>
      <c r="P20" s="221"/>
      <c r="Q20" s="217"/>
      <c r="R20" s="217"/>
      <c r="S20" s="217"/>
      <c r="T20" s="217"/>
      <c r="U20" s="217"/>
      <c r="V20" s="217"/>
      <c r="W20" s="217"/>
    </row>
    <row r="21" spans="1:24" s="24" customFormat="1" ht="23.25" customHeight="1" x14ac:dyDescent="0.2">
      <c r="A21" s="17">
        <v>1</v>
      </c>
      <c r="B21" s="17">
        <v>2</v>
      </c>
      <c r="C21" s="17">
        <v>3</v>
      </c>
      <c r="D21" s="17">
        <v>4</v>
      </c>
      <c r="E21" s="17">
        <v>5</v>
      </c>
      <c r="F21" s="17">
        <v>6</v>
      </c>
      <c r="G21" s="25">
        <v>7</v>
      </c>
      <c r="H21" s="25">
        <v>8</v>
      </c>
      <c r="I21" s="25">
        <v>9</v>
      </c>
      <c r="J21" s="25">
        <v>10</v>
      </c>
      <c r="K21" s="25">
        <v>11</v>
      </c>
      <c r="L21" s="25">
        <v>12</v>
      </c>
      <c r="M21" s="25">
        <v>13</v>
      </c>
      <c r="N21" s="25">
        <v>14</v>
      </c>
      <c r="O21" s="17">
        <v>15</v>
      </c>
      <c r="P21" s="17">
        <v>16</v>
      </c>
      <c r="Q21" s="17">
        <v>17</v>
      </c>
      <c r="R21" s="17">
        <v>18</v>
      </c>
      <c r="S21" s="17">
        <v>19</v>
      </c>
      <c r="T21" s="17">
        <v>20</v>
      </c>
      <c r="U21" s="17">
        <v>21</v>
      </c>
      <c r="V21" s="17">
        <v>22</v>
      </c>
      <c r="W21" s="17">
        <v>23</v>
      </c>
    </row>
    <row r="22" spans="1:24" s="24" customFormat="1" ht="67.5" customHeight="1" x14ac:dyDescent="0.2">
      <c r="A22" s="255" t="s">
        <v>28</v>
      </c>
      <c r="B22" s="249" t="s">
        <v>37</v>
      </c>
      <c r="C22" s="219">
        <v>2024</v>
      </c>
      <c r="D22" s="219">
        <v>2024</v>
      </c>
      <c r="E22" s="258" t="s">
        <v>185</v>
      </c>
      <c r="F22" s="3" t="s">
        <v>19</v>
      </c>
      <c r="G22" s="26">
        <f>SUM(H22:N22)</f>
        <v>9332118.3699999992</v>
      </c>
      <c r="H22" s="26">
        <f>H23</f>
        <v>9332118.3699999992</v>
      </c>
      <c r="I22" s="26">
        <f t="shared" ref="I22:N22" si="0">I23</f>
        <v>0</v>
      </c>
      <c r="J22" s="26">
        <f t="shared" si="0"/>
        <v>0</v>
      </c>
      <c r="K22" s="26">
        <f t="shared" si="0"/>
        <v>0</v>
      </c>
      <c r="L22" s="26">
        <f t="shared" si="0"/>
        <v>0</v>
      </c>
      <c r="M22" s="26">
        <f t="shared" si="0"/>
        <v>0</v>
      </c>
      <c r="N22" s="26">
        <f t="shared" si="0"/>
        <v>0</v>
      </c>
      <c r="O22" s="249" t="s">
        <v>38</v>
      </c>
      <c r="P22" s="243" t="s">
        <v>182</v>
      </c>
      <c r="Q22" s="252">
        <v>1.5369999999999999</v>
      </c>
      <c r="R22" s="243" t="s">
        <v>20</v>
      </c>
      <c r="S22" s="243" t="s">
        <v>20</v>
      </c>
      <c r="T22" s="243" t="s">
        <v>20</v>
      </c>
      <c r="U22" s="243" t="s">
        <v>20</v>
      </c>
      <c r="V22" s="243" t="s">
        <v>20</v>
      </c>
      <c r="W22" s="243" t="s">
        <v>20</v>
      </c>
    </row>
    <row r="23" spans="1:24" s="24" customFormat="1" ht="67.5" customHeight="1" x14ac:dyDescent="0.2">
      <c r="A23" s="256"/>
      <c r="B23" s="250"/>
      <c r="C23" s="220"/>
      <c r="D23" s="220"/>
      <c r="E23" s="259"/>
      <c r="F23" s="3" t="s">
        <v>111</v>
      </c>
      <c r="G23" s="26">
        <f t="shared" ref="G23:G25" si="1">SUM(H23:N23)</f>
        <v>9332118.3699999992</v>
      </c>
      <c r="H23" s="26">
        <f>H24+H25</f>
        <v>9332118.3699999992</v>
      </c>
      <c r="I23" s="26">
        <f t="shared" ref="I23:N23" si="2">I24+I25</f>
        <v>0</v>
      </c>
      <c r="J23" s="26">
        <f t="shared" si="2"/>
        <v>0</v>
      </c>
      <c r="K23" s="26">
        <f t="shared" si="2"/>
        <v>0</v>
      </c>
      <c r="L23" s="26">
        <f t="shared" si="2"/>
        <v>0</v>
      </c>
      <c r="M23" s="26">
        <f t="shared" si="2"/>
        <v>0</v>
      </c>
      <c r="N23" s="26">
        <f t="shared" si="2"/>
        <v>0</v>
      </c>
      <c r="O23" s="250"/>
      <c r="P23" s="244"/>
      <c r="Q23" s="253"/>
      <c r="R23" s="244"/>
      <c r="S23" s="244"/>
      <c r="T23" s="244"/>
      <c r="U23" s="244"/>
      <c r="V23" s="244"/>
      <c r="W23" s="244"/>
    </row>
    <row r="24" spans="1:24" s="24" customFormat="1" ht="116.25" x14ac:dyDescent="0.2">
      <c r="A24" s="256"/>
      <c r="B24" s="250"/>
      <c r="C24" s="220"/>
      <c r="D24" s="220"/>
      <c r="E24" s="259"/>
      <c r="F24" s="27" t="s">
        <v>193</v>
      </c>
      <c r="G24" s="26">
        <f t="shared" si="1"/>
        <v>355418.37</v>
      </c>
      <c r="H24" s="26">
        <v>355418.37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0"/>
      <c r="P24" s="244"/>
      <c r="Q24" s="253"/>
      <c r="R24" s="244"/>
      <c r="S24" s="244"/>
      <c r="T24" s="244"/>
      <c r="U24" s="244"/>
      <c r="V24" s="244"/>
      <c r="W24" s="244"/>
    </row>
    <row r="25" spans="1:24" s="24" customFormat="1" ht="111.75" customHeight="1" x14ac:dyDescent="0.2">
      <c r="A25" s="257"/>
      <c r="B25" s="251"/>
      <c r="C25" s="221"/>
      <c r="D25" s="221"/>
      <c r="E25" s="260"/>
      <c r="F25" s="27" t="s">
        <v>191</v>
      </c>
      <c r="G25" s="26">
        <f t="shared" si="1"/>
        <v>8976700</v>
      </c>
      <c r="H25" s="26">
        <v>8976700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1"/>
      <c r="P25" s="245"/>
      <c r="Q25" s="254"/>
      <c r="R25" s="245"/>
      <c r="S25" s="245"/>
      <c r="T25" s="245"/>
      <c r="U25" s="245"/>
      <c r="V25" s="245"/>
      <c r="W25" s="245"/>
    </row>
    <row r="26" spans="1:24" s="72" customFormat="1" ht="49.5" customHeight="1" x14ac:dyDescent="0.2">
      <c r="A26" s="150" t="s">
        <v>29</v>
      </c>
      <c r="B26" s="246" t="s">
        <v>165</v>
      </c>
      <c r="C26" s="196">
        <v>2024</v>
      </c>
      <c r="D26" s="196">
        <v>2024</v>
      </c>
      <c r="E26" s="198" t="s">
        <v>13</v>
      </c>
      <c r="F26" s="124" t="s">
        <v>19</v>
      </c>
      <c r="G26" s="109">
        <v>18037346.940000001</v>
      </c>
      <c r="H26" s="109">
        <v>18037346.940000001</v>
      </c>
      <c r="I26" s="134">
        <v>0</v>
      </c>
      <c r="J26" s="134">
        <v>0</v>
      </c>
      <c r="K26" s="134">
        <v>0</v>
      </c>
      <c r="L26" s="134">
        <v>0</v>
      </c>
      <c r="M26" s="134">
        <v>0</v>
      </c>
      <c r="N26" s="134">
        <v>0</v>
      </c>
      <c r="O26" s="156" t="s">
        <v>39</v>
      </c>
      <c r="P26" s="202" t="s">
        <v>181</v>
      </c>
      <c r="Q26" s="191">
        <v>10</v>
      </c>
      <c r="R26" s="146" t="s">
        <v>20</v>
      </c>
      <c r="S26" s="146" t="s">
        <v>20</v>
      </c>
      <c r="T26" s="146" t="s">
        <v>20</v>
      </c>
      <c r="U26" s="146" t="s">
        <v>20</v>
      </c>
      <c r="V26" s="146" t="s">
        <v>20</v>
      </c>
      <c r="W26" s="146" t="s">
        <v>20</v>
      </c>
      <c r="X26" s="24"/>
    </row>
    <row r="27" spans="1:24" s="72" customFormat="1" ht="49.5" customHeight="1" x14ac:dyDescent="0.2">
      <c r="A27" s="151"/>
      <c r="B27" s="247"/>
      <c r="C27" s="197"/>
      <c r="D27" s="197"/>
      <c r="E27" s="199"/>
      <c r="F27" s="124" t="s">
        <v>25</v>
      </c>
      <c r="G27" s="109">
        <v>18037346.940000001</v>
      </c>
      <c r="H27" s="110">
        <v>18037346.940000001</v>
      </c>
      <c r="I27" s="135">
        <v>0</v>
      </c>
      <c r="J27" s="135">
        <v>0</v>
      </c>
      <c r="K27" s="135">
        <v>0</v>
      </c>
      <c r="L27" s="135">
        <v>0</v>
      </c>
      <c r="M27" s="135">
        <v>0</v>
      </c>
      <c r="N27" s="135">
        <v>0</v>
      </c>
      <c r="O27" s="157"/>
      <c r="P27" s="203"/>
      <c r="Q27" s="192"/>
      <c r="R27" s="147"/>
      <c r="S27" s="147"/>
      <c r="T27" s="147"/>
      <c r="U27" s="147"/>
      <c r="V27" s="147"/>
      <c r="W27" s="147"/>
      <c r="X27" s="24"/>
    </row>
    <row r="28" spans="1:24" s="72" customFormat="1" ht="49.5" customHeight="1" x14ac:dyDescent="0.2">
      <c r="A28" s="151"/>
      <c r="B28" s="247"/>
      <c r="C28" s="197"/>
      <c r="D28" s="197"/>
      <c r="E28" s="199"/>
      <c r="F28" s="91" t="s">
        <v>170</v>
      </c>
      <c r="G28" s="109">
        <v>360746.94</v>
      </c>
      <c r="H28" s="109">
        <v>360746.94</v>
      </c>
      <c r="I28" s="134">
        <v>0</v>
      </c>
      <c r="J28" s="134">
        <v>0</v>
      </c>
      <c r="K28" s="134">
        <v>0</v>
      </c>
      <c r="L28" s="134">
        <v>0</v>
      </c>
      <c r="M28" s="134">
        <v>0</v>
      </c>
      <c r="N28" s="134">
        <v>0</v>
      </c>
      <c r="O28" s="157"/>
      <c r="P28" s="203"/>
      <c r="Q28" s="192"/>
      <c r="R28" s="147"/>
      <c r="S28" s="147"/>
      <c r="T28" s="147"/>
      <c r="U28" s="147"/>
      <c r="V28" s="147"/>
      <c r="W28" s="147"/>
      <c r="X28" s="24"/>
    </row>
    <row r="29" spans="1:24" s="72" customFormat="1" ht="49.5" customHeight="1" x14ac:dyDescent="0.2">
      <c r="A29" s="151"/>
      <c r="B29" s="247"/>
      <c r="C29" s="197"/>
      <c r="D29" s="197"/>
      <c r="E29" s="199"/>
      <c r="F29" s="84" t="s">
        <v>17</v>
      </c>
      <c r="G29" s="134">
        <v>17676600</v>
      </c>
      <c r="H29" s="134">
        <v>17676600</v>
      </c>
      <c r="I29" s="134">
        <v>0</v>
      </c>
      <c r="J29" s="134">
        <v>0</v>
      </c>
      <c r="K29" s="134">
        <v>0</v>
      </c>
      <c r="L29" s="134">
        <v>0</v>
      </c>
      <c r="M29" s="134">
        <v>0</v>
      </c>
      <c r="N29" s="134">
        <v>0</v>
      </c>
      <c r="O29" s="157"/>
      <c r="P29" s="203"/>
      <c r="Q29" s="192"/>
      <c r="R29" s="147"/>
      <c r="S29" s="147"/>
      <c r="T29" s="147"/>
      <c r="U29" s="147"/>
      <c r="V29" s="147"/>
      <c r="W29" s="147"/>
      <c r="X29" s="24"/>
    </row>
    <row r="30" spans="1:24" s="72" customFormat="1" ht="96" customHeight="1" x14ac:dyDescent="0.2">
      <c r="A30" s="152"/>
      <c r="B30" s="248"/>
      <c r="C30" s="213"/>
      <c r="D30" s="213"/>
      <c r="E30" s="214"/>
      <c r="F30" s="91" t="s">
        <v>192</v>
      </c>
      <c r="G30" s="109">
        <v>18037346.940000001</v>
      </c>
      <c r="H30" s="109">
        <v>18037346.940000001</v>
      </c>
      <c r="I30" s="134">
        <v>0</v>
      </c>
      <c r="J30" s="134">
        <v>0</v>
      </c>
      <c r="K30" s="134">
        <v>0</v>
      </c>
      <c r="L30" s="134">
        <v>0</v>
      </c>
      <c r="M30" s="134">
        <v>0</v>
      </c>
      <c r="N30" s="134">
        <v>0</v>
      </c>
      <c r="O30" s="158"/>
      <c r="P30" s="204"/>
      <c r="Q30" s="208"/>
      <c r="R30" s="148"/>
      <c r="S30" s="148"/>
      <c r="T30" s="148"/>
      <c r="U30" s="148"/>
      <c r="V30" s="148"/>
      <c r="W30" s="148"/>
      <c r="X30" s="24"/>
    </row>
    <row r="31" spans="1:24" s="24" customFormat="1" ht="57.75" customHeight="1" x14ac:dyDescent="0.2">
      <c r="A31" s="150" t="s">
        <v>30</v>
      </c>
      <c r="B31" s="249" t="s">
        <v>40</v>
      </c>
      <c r="C31" s="219">
        <v>2027</v>
      </c>
      <c r="D31" s="219">
        <v>2027</v>
      </c>
      <c r="E31" s="267" t="s">
        <v>41</v>
      </c>
      <c r="F31" s="3" t="s">
        <v>19</v>
      </c>
      <c r="G31" s="26">
        <f>SUM(H31:N31)</f>
        <v>370000000</v>
      </c>
      <c r="H31" s="26">
        <f>H32</f>
        <v>0</v>
      </c>
      <c r="I31" s="26">
        <f t="shared" ref="I31:N32" si="3">I32</f>
        <v>0</v>
      </c>
      <c r="J31" s="26">
        <f t="shared" si="3"/>
        <v>0</v>
      </c>
      <c r="K31" s="26">
        <f t="shared" si="3"/>
        <v>370000000</v>
      </c>
      <c r="L31" s="26">
        <f t="shared" si="3"/>
        <v>0</v>
      </c>
      <c r="M31" s="26">
        <f t="shared" si="3"/>
        <v>0</v>
      </c>
      <c r="N31" s="26">
        <f t="shared" si="3"/>
        <v>0</v>
      </c>
      <c r="O31" s="249" t="s">
        <v>189</v>
      </c>
      <c r="P31" s="243" t="s">
        <v>183</v>
      </c>
      <c r="Q31" s="261" t="s">
        <v>20</v>
      </c>
      <c r="R31" s="261" t="s">
        <v>20</v>
      </c>
      <c r="S31" s="261" t="s">
        <v>20</v>
      </c>
      <c r="T31" s="261">
        <v>150</v>
      </c>
      <c r="U31" s="261" t="s">
        <v>20</v>
      </c>
      <c r="V31" s="261" t="s">
        <v>20</v>
      </c>
      <c r="W31" s="261" t="s">
        <v>20</v>
      </c>
    </row>
    <row r="32" spans="1:24" s="24" customFormat="1" ht="57.75" customHeight="1" x14ac:dyDescent="0.2">
      <c r="A32" s="151"/>
      <c r="B32" s="250"/>
      <c r="C32" s="220"/>
      <c r="D32" s="220"/>
      <c r="E32" s="268"/>
      <c r="F32" s="3" t="s">
        <v>25</v>
      </c>
      <c r="G32" s="26">
        <f t="shared" ref="G32:G36" si="4">SUM(H32:N32)</f>
        <v>370000000</v>
      </c>
      <c r="H32" s="26">
        <f>H33</f>
        <v>0</v>
      </c>
      <c r="I32" s="26">
        <f t="shared" si="3"/>
        <v>0</v>
      </c>
      <c r="J32" s="26">
        <f t="shared" si="3"/>
        <v>0</v>
      </c>
      <c r="K32" s="26">
        <f t="shared" si="3"/>
        <v>370000000</v>
      </c>
      <c r="L32" s="26">
        <f t="shared" si="3"/>
        <v>0</v>
      </c>
      <c r="M32" s="26">
        <f t="shared" si="3"/>
        <v>0</v>
      </c>
      <c r="N32" s="26">
        <f t="shared" si="3"/>
        <v>0</v>
      </c>
      <c r="O32" s="250"/>
      <c r="P32" s="244"/>
      <c r="Q32" s="262"/>
      <c r="R32" s="262"/>
      <c r="S32" s="262"/>
      <c r="T32" s="262"/>
      <c r="U32" s="262"/>
      <c r="V32" s="262"/>
      <c r="W32" s="262"/>
    </row>
    <row r="33" spans="1:24" s="24" customFormat="1" ht="57.75" customHeight="1" x14ac:dyDescent="0.2">
      <c r="A33" s="151"/>
      <c r="B33" s="251"/>
      <c r="C33" s="220"/>
      <c r="D33" s="220"/>
      <c r="E33" s="268"/>
      <c r="F33" s="5" t="s">
        <v>170</v>
      </c>
      <c r="G33" s="26">
        <f t="shared" si="4"/>
        <v>370000000</v>
      </c>
      <c r="H33" s="26">
        <v>0</v>
      </c>
      <c r="I33" s="26">
        <v>0</v>
      </c>
      <c r="J33" s="26">
        <v>0</v>
      </c>
      <c r="K33" s="26">
        <v>370000000</v>
      </c>
      <c r="L33" s="26">
        <v>0</v>
      </c>
      <c r="M33" s="26">
        <v>0</v>
      </c>
      <c r="N33" s="26">
        <v>0</v>
      </c>
      <c r="O33" s="250"/>
      <c r="P33" s="244"/>
      <c r="Q33" s="262"/>
      <c r="R33" s="262"/>
      <c r="S33" s="262"/>
      <c r="T33" s="262"/>
      <c r="U33" s="262"/>
      <c r="V33" s="262"/>
      <c r="W33" s="262"/>
    </row>
    <row r="34" spans="1:24" s="24" customFormat="1" ht="57.75" customHeight="1" x14ac:dyDescent="0.2">
      <c r="A34" s="151"/>
      <c r="B34" s="249" t="s">
        <v>42</v>
      </c>
      <c r="C34" s="220"/>
      <c r="D34" s="220"/>
      <c r="E34" s="268"/>
      <c r="F34" s="3" t="s">
        <v>19</v>
      </c>
      <c r="G34" s="26">
        <f t="shared" si="4"/>
        <v>20000000</v>
      </c>
      <c r="H34" s="28">
        <f>H35</f>
        <v>0</v>
      </c>
      <c r="I34" s="28">
        <f t="shared" ref="I34:N35" si="5">I35</f>
        <v>0</v>
      </c>
      <c r="J34" s="28">
        <f t="shared" si="5"/>
        <v>0</v>
      </c>
      <c r="K34" s="28">
        <f t="shared" si="5"/>
        <v>20000000</v>
      </c>
      <c r="L34" s="28">
        <f t="shared" si="5"/>
        <v>0</v>
      </c>
      <c r="M34" s="28">
        <f t="shared" si="5"/>
        <v>0</v>
      </c>
      <c r="N34" s="28">
        <f t="shared" si="5"/>
        <v>0</v>
      </c>
      <c r="O34" s="250"/>
      <c r="P34" s="244"/>
      <c r="Q34" s="262"/>
      <c r="R34" s="262"/>
      <c r="S34" s="262"/>
      <c r="T34" s="262"/>
      <c r="U34" s="262"/>
      <c r="V34" s="262"/>
      <c r="W34" s="262"/>
    </row>
    <row r="35" spans="1:24" s="24" customFormat="1" ht="57.75" customHeight="1" x14ac:dyDescent="0.2">
      <c r="A35" s="151"/>
      <c r="B35" s="250"/>
      <c r="C35" s="220"/>
      <c r="D35" s="220"/>
      <c r="E35" s="268"/>
      <c r="F35" s="3" t="s">
        <v>25</v>
      </c>
      <c r="G35" s="26">
        <f t="shared" si="4"/>
        <v>20000000</v>
      </c>
      <c r="H35" s="28">
        <f>H36</f>
        <v>0</v>
      </c>
      <c r="I35" s="28">
        <f t="shared" si="5"/>
        <v>0</v>
      </c>
      <c r="J35" s="28">
        <f t="shared" si="5"/>
        <v>0</v>
      </c>
      <c r="K35" s="28">
        <f t="shared" si="5"/>
        <v>20000000</v>
      </c>
      <c r="L35" s="28">
        <f t="shared" si="5"/>
        <v>0</v>
      </c>
      <c r="M35" s="28">
        <f t="shared" si="5"/>
        <v>0</v>
      </c>
      <c r="N35" s="28">
        <f t="shared" si="5"/>
        <v>0</v>
      </c>
      <c r="O35" s="250"/>
      <c r="P35" s="244"/>
      <c r="Q35" s="262"/>
      <c r="R35" s="262"/>
      <c r="S35" s="262"/>
      <c r="T35" s="262"/>
      <c r="U35" s="262"/>
      <c r="V35" s="262"/>
      <c r="W35" s="262"/>
    </row>
    <row r="36" spans="1:24" s="24" customFormat="1" ht="57.75" customHeight="1" x14ac:dyDescent="0.2">
      <c r="A36" s="152"/>
      <c r="B36" s="251"/>
      <c r="C36" s="221"/>
      <c r="D36" s="221"/>
      <c r="E36" s="269"/>
      <c r="F36" s="5" t="s">
        <v>170</v>
      </c>
      <c r="G36" s="26">
        <f t="shared" si="4"/>
        <v>20000000</v>
      </c>
      <c r="H36" s="28">
        <v>0</v>
      </c>
      <c r="I36" s="28">
        <v>0</v>
      </c>
      <c r="J36" s="28">
        <v>0</v>
      </c>
      <c r="K36" s="28">
        <v>20000000</v>
      </c>
      <c r="L36" s="28">
        <v>0</v>
      </c>
      <c r="M36" s="28">
        <v>0</v>
      </c>
      <c r="N36" s="28">
        <v>0</v>
      </c>
      <c r="O36" s="251"/>
      <c r="P36" s="245"/>
      <c r="Q36" s="263"/>
      <c r="R36" s="263"/>
      <c r="S36" s="263"/>
      <c r="T36" s="263"/>
      <c r="U36" s="263"/>
      <c r="V36" s="263"/>
      <c r="W36" s="263"/>
    </row>
    <row r="37" spans="1:24" s="72" customFormat="1" ht="93" customHeight="1" x14ac:dyDescent="0.2">
      <c r="A37" s="150" t="s">
        <v>31</v>
      </c>
      <c r="B37" s="246" t="s">
        <v>43</v>
      </c>
      <c r="C37" s="196">
        <v>2024</v>
      </c>
      <c r="D37" s="196">
        <v>2024</v>
      </c>
      <c r="E37" s="264" t="s">
        <v>13</v>
      </c>
      <c r="F37" s="136" t="s">
        <v>19</v>
      </c>
      <c r="G37" s="109">
        <v>167452857.13999999</v>
      </c>
      <c r="H37" s="114">
        <v>167452857.13999999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200" t="s">
        <v>44</v>
      </c>
      <c r="P37" s="202" t="s">
        <v>181</v>
      </c>
      <c r="Q37" s="191">
        <v>1</v>
      </c>
      <c r="R37" s="146" t="s">
        <v>20</v>
      </c>
      <c r="S37" s="146" t="s">
        <v>20</v>
      </c>
      <c r="T37" s="146" t="s">
        <v>20</v>
      </c>
      <c r="U37" s="146" t="s">
        <v>20</v>
      </c>
      <c r="V37" s="146" t="s">
        <v>20</v>
      </c>
      <c r="W37" s="146" t="s">
        <v>20</v>
      </c>
      <c r="X37" s="24"/>
    </row>
    <row r="38" spans="1:24" s="72" customFormat="1" ht="62.25" customHeight="1" x14ac:dyDescent="0.2">
      <c r="A38" s="151"/>
      <c r="B38" s="247"/>
      <c r="C38" s="197"/>
      <c r="D38" s="197"/>
      <c r="E38" s="265"/>
      <c r="F38" s="124" t="s">
        <v>25</v>
      </c>
      <c r="G38" s="109">
        <v>167452857.13999999</v>
      </c>
      <c r="H38" s="109">
        <v>167452857.13999999</v>
      </c>
      <c r="I38" s="134">
        <v>0</v>
      </c>
      <c r="J38" s="134">
        <v>0</v>
      </c>
      <c r="K38" s="134">
        <v>0</v>
      </c>
      <c r="L38" s="134">
        <v>0</v>
      </c>
      <c r="M38" s="134">
        <v>0</v>
      </c>
      <c r="N38" s="134">
        <v>0</v>
      </c>
      <c r="O38" s="201"/>
      <c r="P38" s="203"/>
      <c r="Q38" s="192"/>
      <c r="R38" s="147"/>
      <c r="S38" s="147"/>
      <c r="T38" s="147"/>
      <c r="U38" s="147"/>
      <c r="V38" s="147"/>
      <c r="W38" s="147"/>
      <c r="X38" s="24"/>
    </row>
    <row r="39" spans="1:24" s="72" customFormat="1" ht="60.75" customHeight="1" x14ac:dyDescent="0.2">
      <c r="A39" s="151"/>
      <c r="B39" s="247"/>
      <c r="C39" s="197"/>
      <c r="D39" s="197"/>
      <c r="E39" s="265"/>
      <c r="F39" s="84" t="s">
        <v>16</v>
      </c>
      <c r="G39" s="109">
        <v>3349057.14</v>
      </c>
      <c r="H39" s="109">
        <v>3349057.14</v>
      </c>
      <c r="I39" s="134">
        <v>0</v>
      </c>
      <c r="J39" s="134">
        <v>0</v>
      </c>
      <c r="K39" s="134">
        <v>0</v>
      </c>
      <c r="L39" s="134">
        <v>0</v>
      </c>
      <c r="M39" s="134">
        <v>0</v>
      </c>
      <c r="N39" s="134">
        <v>0</v>
      </c>
      <c r="O39" s="201"/>
      <c r="P39" s="203"/>
      <c r="Q39" s="192"/>
      <c r="R39" s="147"/>
      <c r="S39" s="147"/>
      <c r="T39" s="147"/>
      <c r="U39" s="147"/>
      <c r="V39" s="147"/>
      <c r="W39" s="147"/>
      <c r="X39" s="24"/>
    </row>
    <row r="40" spans="1:24" s="72" customFormat="1" ht="60.75" customHeight="1" x14ac:dyDescent="0.2">
      <c r="A40" s="152"/>
      <c r="B40" s="248"/>
      <c r="C40" s="213"/>
      <c r="D40" s="213"/>
      <c r="E40" s="266"/>
      <c r="F40" s="84" t="s">
        <v>17</v>
      </c>
      <c r="G40" s="134">
        <v>164103800</v>
      </c>
      <c r="H40" s="134">
        <v>164103800</v>
      </c>
      <c r="I40" s="134">
        <v>0</v>
      </c>
      <c r="J40" s="134">
        <v>0</v>
      </c>
      <c r="K40" s="134">
        <v>0</v>
      </c>
      <c r="L40" s="134">
        <v>0</v>
      </c>
      <c r="M40" s="134">
        <v>0</v>
      </c>
      <c r="N40" s="134">
        <v>0</v>
      </c>
      <c r="O40" s="206"/>
      <c r="P40" s="204"/>
      <c r="Q40" s="208"/>
      <c r="R40" s="148"/>
      <c r="S40" s="148"/>
      <c r="T40" s="148"/>
      <c r="U40" s="148"/>
      <c r="V40" s="148"/>
      <c r="W40" s="148"/>
      <c r="X40" s="24"/>
    </row>
    <row r="41" spans="1:24" s="72" customFormat="1" ht="57.75" customHeight="1" x14ac:dyDescent="0.2">
      <c r="A41" s="181" t="s">
        <v>45</v>
      </c>
      <c r="B41" s="181"/>
      <c r="C41" s="182">
        <v>2024</v>
      </c>
      <c r="D41" s="182">
        <v>2027</v>
      </c>
      <c r="E41" s="183" t="s">
        <v>11</v>
      </c>
      <c r="F41" s="124" t="s">
        <v>19</v>
      </c>
      <c r="G41" s="109">
        <v>564822322.45000005</v>
      </c>
      <c r="H41" s="110">
        <v>194822322.44999999</v>
      </c>
      <c r="I41" s="135">
        <v>0</v>
      </c>
      <c r="J41" s="135">
        <v>0</v>
      </c>
      <c r="K41" s="135">
        <v>370000000</v>
      </c>
      <c r="L41" s="135">
        <v>0</v>
      </c>
      <c r="M41" s="135">
        <v>0</v>
      </c>
      <c r="N41" s="135">
        <v>0</v>
      </c>
      <c r="O41" s="183" t="s">
        <v>11</v>
      </c>
      <c r="P41" s="183" t="s">
        <v>11</v>
      </c>
      <c r="Q41" s="183" t="s">
        <v>11</v>
      </c>
      <c r="R41" s="183" t="s">
        <v>11</v>
      </c>
      <c r="S41" s="183" t="s">
        <v>11</v>
      </c>
      <c r="T41" s="183" t="s">
        <v>11</v>
      </c>
      <c r="U41" s="183" t="s">
        <v>11</v>
      </c>
      <c r="V41" s="183" t="s">
        <v>11</v>
      </c>
      <c r="W41" s="183" t="s">
        <v>11</v>
      </c>
      <c r="X41" s="24"/>
    </row>
    <row r="42" spans="1:24" s="72" customFormat="1" ht="46.5" customHeight="1" x14ac:dyDescent="0.2">
      <c r="A42" s="181"/>
      <c r="B42" s="181"/>
      <c r="C42" s="182"/>
      <c r="D42" s="182"/>
      <c r="E42" s="183"/>
      <c r="F42" s="124" t="s">
        <v>25</v>
      </c>
      <c r="G42" s="109">
        <v>564822322.45000005</v>
      </c>
      <c r="H42" s="110">
        <v>194822322.44999999</v>
      </c>
      <c r="I42" s="135">
        <v>0</v>
      </c>
      <c r="J42" s="135">
        <v>0</v>
      </c>
      <c r="K42" s="135">
        <v>370000000</v>
      </c>
      <c r="L42" s="135">
        <v>0</v>
      </c>
      <c r="M42" s="135">
        <v>0</v>
      </c>
      <c r="N42" s="135">
        <v>0</v>
      </c>
      <c r="O42" s="183"/>
      <c r="P42" s="183"/>
      <c r="Q42" s="183"/>
      <c r="R42" s="183"/>
      <c r="S42" s="183"/>
      <c r="T42" s="183"/>
      <c r="U42" s="183"/>
      <c r="V42" s="183"/>
      <c r="W42" s="183"/>
      <c r="X42" s="24"/>
    </row>
    <row r="43" spans="1:24" s="72" customFormat="1" ht="46.5" customHeight="1" x14ac:dyDescent="0.2">
      <c r="A43" s="181"/>
      <c r="B43" s="181"/>
      <c r="C43" s="182"/>
      <c r="D43" s="182"/>
      <c r="E43" s="183"/>
      <c r="F43" s="124" t="s">
        <v>16</v>
      </c>
      <c r="G43" s="109">
        <v>374065222.44999999</v>
      </c>
      <c r="H43" s="110">
        <v>4065222.45</v>
      </c>
      <c r="I43" s="135">
        <v>0</v>
      </c>
      <c r="J43" s="135">
        <v>0</v>
      </c>
      <c r="K43" s="135">
        <v>370000000</v>
      </c>
      <c r="L43" s="135">
        <v>0</v>
      </c>
      <c r="M43" s="135">
        <v>0</v>
      </c>
      <c r="N43" s="135">
        <v>0</v>
      </c>
      <c r="O43" s="183"/>
      <c r="P43" s="183"/>
      <c r="Q43" s="183"/>
      <c r="R43" s="183"/>
      <c r="S43" s="183"/>
      <c r="T43" s="183"/>
      <c r="U43" s="183"/>
      <c r="V43" s="183"/>
      <c r="W43" s="183"/>
      <c r="X43" s="24"/>
    </row>
    <row r="44" spans="1:24" s="72" customFormat="1" ht="39" customHeight="1" x14ac:dyDescent="0.2">
      <c r="A44" s="181"/>
      <c r="B44" s="181"/>
      <c r="C44" s="182"/>
      <c r="D44" s="182"/>
      <c r="E44" s="183"/>
      <c r="F44" s="124" t="s">
        <v>17</v>
      </c>
      <c r="G44" s="134">
        <v>190757100</v>
      </c>
      <c r="H44" s="135">
        <v>190757100</v>
      </c>
      <c r="I44" s="135">
        <v>0</v>
      </c>
      <c r="J44" s="135">
        <v>0</v>
      </c>
      <c r="K44" s="135">
        <v>0</v>
      </c>
      <c r="L44" s="135">
        <v>0</v>
      </c>
      <c r="M44" s="135">
        <v>0</v>
      </c>
      <c r="N44" s="135">
        <v>0</v>
      </c>
      <c r="O44" s="183"/>
      <c r="P44" s="183"/>
      <c r="Q44" s="183"/>
      <c r="R44" s="183"/>
      <c r="S44" s="183"/>
      <c r="T44" s="183"/>
      <c r="U44" s="183"/>
      <c r="V44" s="183"/>
      <c r="W44" s="183"/>
      <c r="X44" s="24"/>
    </row>
    <row r="45" spans="1:24" s="72" customFormat="1" ht="48" customHeight="1" x14ac:dyDescent="0.75">
      <c r="A45" s="181"/>
      <c r="B45" s="181"/>
      <c r="C45" s="182"/>
      <c r="D45" s="182"/>
      <c r="E45" s="183"/>
      <c r="F45" s="124" t="s">
        <v>26</v>
      </c>
      <c r="G45" s="109">
        <v>18037346.940000001</v>
      </c>
      <c r="H45" s="110">
        <v>18037346.940000001</v>
      </c>
      <c r="I45" s="135">
        <v>0</v>
      </c>
      <c r="J45" s="135">
        <v>0</v>
      </c>
      <c r="K45" s="135">
        <v>0</v>
      </c>
      <c r="L45" s="135">
        <v>0</v>
      </c>
      <c r="M45" s="135">
        <v>0</v>
      </c>
      <c r="N45" s="135">
        <v>0</v>
      </c>
      <c r="O45" s="183"/>
      <c r="P45" s="183"/>
      <c r="Q45" s="183"/>
      <c r="R45" s="183"/>
      <c r="S45" s="183"/>
      <c r="T45" s="183"/>
      <c r="U45" s="183"/>
      <c r="V45" s="183"/>
      <c r="W45" s="183"/>
      <c r="X45" s="138" t="s">
        <v>233</v>
      </c>
    </row>
    <row r="46" spans="1:24" s="24" customFormat="1" ht="52.5" customHeight="1" x14ac:dyDescent="0.2">
      <c r="A46" s="29"/>
      <c r="B46" s="29"/>
      <c r="C46" s="30"/>
      <c r="D46" s="30"/>
      <c r="E46" s="31"/>
      <c r="F46" s="29"/>
      <c r="G46" s="32"/>
      <c r="H46" s="32"/>
      <c r="I46" s="32"/>
      <c r="J46" s="32"/>
      <c r="K46" s="32"/>
      <c r="L46" s="32"/>
      <c r="M46" s="32"/>
      <c r="N46" s="32"/>
      <c r="O46" s="31"/>
      <c r="P46" s="31"/>
      <c r="Q46" s="31"/>
      <c r="R46" s="31"/>
      <c r="S46" s="31"/>
      <c r="T46" s="31"/>
      <c r="U46" s="31"/>
      <c r="V46" s="31"/>
      <c r="W46" s="31"/>
    </row>
  </sheetData>
  <autoFilter ref="A21:W45"/>
  <mergeCells count="109">
    <mergeCell ref="A1:W1"/>
    <mergeCell ref="A2:W2"/>
    <mergeCell ref="A3:W3"/>
    <mergeCell ref="V37:V40"/>
    <mergeCell ref="W37:W40"/>
    <mergeCell ref="S31:S36"/>
    <mergeCell ref="T31:T36"/>
    <mergeCell ref="U31:U36"/>
    <mergeCell ref="V31:V36"/>
    <mergeCell ref="D37:D40"/>
    <mergeCell ref="E37:E40"/>
    <mergeCell ref="P37:P40"/>
    <mergeCell ref="S26:S30"/>
    <mergeCell ref="T26:T30"/>
    <mergeCell ref="U26:U30"/>
    <mergeCell ref="V26:V30"/>
    <mergeCell ref="W31:W36"/>
    <mergeCell ref="B34:B36"/>
    <mergeCell ref="A31:A36"/>
    <mergeCell ref="B31:B33"/>
    <mergeCell ref="C31:C36"/>
    <mergeCell ref="D31:D36"/>
    <mergeCell ref="E31:E36"/>
    <mergeCell ref="O31:O36"/>
    <mergeCell ref="P31:P36"/>
    <mergeCell ref="Q31:Q36"/>
    <mergeCell ref="R31:R36"/>
    <mergeCell ref="C37:C40"/>
    <mergeCell ref="O37:O40"/>
    <mergeCell ref="Q37:Q40"/>
    <mergeCell ref="R37:R40"/>
    <mergeCell ref="S37:S40"/>
    <mergeCell ref="T37:T40"/>
    <mergeCell ref="U37:U40"/>
    <mergeCell ref="A37:A40"/>
    <mergeCell ref="B37:B40"/>
    <mergeCell ref="T41:T45"/>
    <mergeCell ref="U41:U45"/>
    <mergeCell ref="V41:V45"/>
    <mergeCell ref="W41:W45"/>
    <mergeCell ref="A41:B45"/>
    <mergeCell ref="C41:C45"/>
    <mergeCell ref="D41:D45"/>
    <mergeCell ref="E41:E45"/>
    <mergeCell ref="O41:O45"/>
    <mergeCell ref="P41:P45"/>
    <mergeCell ref="Q41:Q45"/>
    <mergeCell ref="R41:R45"/>
    <mergeCell ref="S41:S45"/>
    <mergeCell ref="W22:W25"/>
    <mergeCell ref="A26:A30"/>
    <mergeCell ref="B26:B30"/>
    <mergeCell ref="C26:C30"/>
    <mergeCell ref="D26:D30"/>
    <mergeCell ref="E26:E30"/>
    <mergeCell ref="O26:O30"/>
    <mergeCell ref="P26:P30"/>
    <mergeCell ref="O22:O25"/>
    <mergeCell ref="P22:P25"/>
    <mergeCell ref="Q22:Q25"/>
    <mergeCell ref="R22:R25"/>
    <mergeCell ref="S22:S25"/>
    <mergeCell ref="T22:T25"/>
    <mergeCell ref="W26:W30"/>
    <mergeCell ref="Q26:Q30"/>
    <mergeCell ref="R26:R30"/>
    <mergeCell ref="A22:A25"/>
    <mergeCell ref="B22:B25"/>
    <mergeCell ref="C22:C25"/>
    <mergeCell ref="D22:D25"/>
    <mergeCell ref="E22:E25"/>
    <mergeCell ref="U22:U25"/>
    <mergeCell ref="V22:V25"/>
    <mergeCell ref="O17:O20"/>
    <mergeCell ref="P17:P20"/>
    <mergeCell ref="Q17:W18"/>
    <mergeCell ref="G18:G20"/>
    <mergeCell ref="H18:N18"/>
    <mergeCell ref="H19:H20"/>
    <mergeCell ref="I19:I20"/>
    <mergeCell ref="J19:J20"/>
    <mergeCell ref="K19:K20"/>
    <mergeCell ref="L19:L20"/>
    <mergeCell ref="M19:M20"/>
    <mergeCell ref="N19:N20"/>
    <mergeCell ref="A5:W5"/>
    <mergeCell ref="A6:W6"/>
    <mergeCell ref="A7:W7"/>
    <mergeCell ref="A8:W8"/>
    <mergeCell ref="A11:W11"/>
    <mergeCell ref="A12:W12"/>
    <mergeCell ref="Q19:Q20"/>
    <mergeCell ref="R19:R20"/>
    <mergeCell ref="S19:S20"/>
    <mergeCell ref="T19:T20"/>
    <mergeCell ref="U19:U20"/>
    <mergeCell ref="V19:V20"/>
    <mergeCell ref="W19:W20"/>
    <mergeCell ref="A13:W13"/>
    <mergeCell ref="A16:A20"/>
    <mergeCell ref="B16:B20"/>
    <mergeCell ref="C16:D16"/>
    <mergeCell ref="E16:E20"/>
    <mergeCell ref="F16:N16"/>
    <mergeCell ref="O16:W16"/>
    <mergeCell ref="C17:C20"/>
    <mergeCell ref="D17:D20"/>
    <mergeCell ref="F17:F20"/>
    <mergeCell ref="G17:N17"/>
  </mergeCells>
  <printOptions horizontalCentered="1"/>
  <pageMargins left="0.25" right="0.25" top="0.75" bottom="0.75" header="0.3" footer="0.3"/>
  <pageSetup paperSize="8" scale="19" fitToHeight="0" orientation="landscape" r:id="rId1"/>
  <headerFooter differentFirst="1">
    <oddHeader>&amp;C&amp;"Times New Roman,обычный"&amp;24&amp;P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4"/>
  <sheetViews>
    <sheetView view="pageBreakPreview" topLeftCell="B14" zoomScale="40" zoomScaleNormal="10" zoomScaleSheetLayoutView="40" zoomScalePageLayoutView="25" workbookViewId="0">
      <selection activeCell="B22" sqref="B22:B25"/>
    </sheetView>
  </sheetViews>
  <sheetFormatPr defaultRowHeight="18.75" x14ac:dyDescent="0.25"/>
  <cols>
    <col min="1" max="1" width="19.140625" style="10" customWidth="1"/>
    <col min="2" max="2" width="90.7109375" style="11" customWidth="1"/>
    <col min="3" max="3" width="17.5703125" style="10" customWidth="1"/>
    <col min="4" max="4" width="18.140625" style="10" customWidth="1"/>
    <col min="5" max="5" width="28.5703125" style="10" customWidth="1"/>
    <col min="6" max="6" width="45" style="11" customWidth="1"/>
    <col min="7" max="7" width="35.140625" style="12" customWidth="1"/>
    <col min="8" max="8" width="35.85546875" style="12" customWidth="1"/>
    <col min="9" max="10" width="28.28515625" style="12" customWidth="1"/>
    <col min="11" max="14" width="21.5703125" style="12" bestFit="1" customWidth="1"/>
    <col min="15" max="15" width="77.42578125" style="11" customWidth="1"/>
    <col min="16" max="16" width="24.7109375" style="10" customWidth="1"/>
    <col min="17" max="17" width="18" style="13" customWidth="1"/>
    <col min="18" max="18" width="22" style="13" customWidth="1"/>
    <col min="19" max="19" width="19.140625" style="13" customWidth="1"/>
    <col min="20" max="20" width="17.28515625" style="13" customWidth="1"/>
    <col min="21" max="21" width="21.28515625" style="13" customWidth="1"/>
    <col min="22" max="22" width="17" style="13" customWidth="1"/>
    <col min="23" max="23" width="20" style="13" customWidth="1"/>
    <col min="24" max="16384" width="9.140625" style="19"/>
  </cols>
  <sheetData>
    <row r="1" spans="1:24" s="20" customFormat="1" ht="53.25" customHeight="1" x14ac:dyDescent="0.75">
      <c r="A1" s="185" t="s">
        <v>79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</row>
    <row r="2" spans="1:24" s="20" customFormat="1" ht="54.75" customHeight="1" x14ac:dyDescent="0.75">
      <c r="A2" s="185" t="s">
        <v>213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20" t="s">
        <v>78</v>
      </c>
    </row>
    <row r="3" spans="1:24" s="20" customFormat="1" ht="55.5" customHeight="1" x14ac:dyDescent="0.75">
      <c r="A3" s="185" t="s">
        <v>216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</row>
    <row r="4" spans="1:24" s="20" customFormat="1" ht="81.75" customHeight="1" x14ac:dyDescent="0.7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</row>
    <row r="5" spans="1:24" s="20" customFormat="1" ht="81.75" customHeight="1" x14ac:dyDescent="0.75">
      <c r="A5" s="185" t="s">
        <v>226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</row>
    <row r="6" spans="1:24" s="20" customFormat="1" ht="43.5" customHeight="1" x14ac:dyDescent="0.75">
      <c r="A6" s="185" t="s">
        <v>21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</row>
    <row r="7" spans="1:24" s="20" customFormat="1" ht="51" customHeight="1" x14ac:dyDescent="0.55000000000000004">
      <c r="A7" s="270" t="s">
        <v>35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</row>
    <row r="8" spans="1:24" s="20" customFormat="1" ht="58.5" customHeight="1" x14ac:dyDescent="0.55000000000000004">
      <c r="A8" s="270" t="s">
        <v>22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</row>
    <row r="9" spans="1:24" s="20" customFormat="1" ht="79.5" customHeight="1" x14ac:dyDescent="0.55000000000000004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</row>
    <row r="10" spans="1:24" s="20" customFormat="1" ht="51.75" customHeight="1" x14ac:dyDescent="0.55000000000000004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1:24" s="20" customFormat="1" ht="51.75" customHeight="1" x14ac:dyDescent="0.55000000000000004">
      <c r="A11" s="187" t="s">
        <v>23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</row>
    <row r="12" spans="1:24" s="20" customFormat="1" ht="54" customHeight="1" x14ac:dyDescent="0.55000000000000004">
      <c r="A12" s="187" t="s">
        <v>194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</row>
    <row r="13" spans="1:24" s="20" customFormat="1" ht="61.5" customHeight="1" x14ac:dyDescent="0.55000000000000004">
      <c r="A13" s="187" t="s">
        <v>188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</row>
    <row r="14" spans="1:24" s="20" customFormat="1" ht="40.5" customHeight="1" x14ac:dyDescent="0.55000000000000004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</row>
    <row r="15" spans="1:24" s="20" customFormat="1" ht="34.5" customHeight="1" x14ac:dyDescent="0.55000000000000004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</row>
    <row r="16" spans="1:24" s="24" customFormat="1" ht="81" customHeight="1" x14ac:dyDescent="0.2">
      <c r="A16" s="219" t="s">
        <v>10</v>
      </c>
      <c r="B16" s="219" t="s">
        <v>7</v>
      </c>
      <c r="C16" s="222" t="s">
        <v>6</v>
      </c>
      <c r="D16" s="222"/>
      <c r="E16" s="219" t="s">
        <v>15</v>
      </c>
      <c r="F16" s="223" t="s">
        <v>3</v>
      </c>
      <c r="G16" s="224"/>
      <c r="H16" s="224"/>
      <c r="I16" s="224"/>
      <c r="J16" s="224"/>
      <c r="K16" s="224"/>
      <c r="L16" s="224"/>
      <c r="M16" s="224"/>
      <c r="N16" s="225"/>
      <c r="O16" s="222" t="s">
        <v>195</v>
      </c>
      <c r="P16" s="222"/>
      <c r="Q16" s="222"/>
      <c r="R16" s="222"/>
      <c r="S16" s="222"/>
      <c r="T16" s="222"/>
      <c r="U16" s="222"/>
      <c r="V16" s="222"/>
      <c r="W16" s="222"/>
    </row>
    <row r="17" spans="1:24" s="24" customFormat="1" ht="26.25" customHeight="1" x14ac:dyDescent="0.2">
      <c r="A17" s="220"/>
      <c r="B17" s="220"/>
      <c r="C17" s="219" t="s">
        <v>2</v>
      </c>
      <c r="D17" s="219" t="s">
        <v>1</v>
      </c>
      <c r="E17" s="220"/>
      <c r="F17" s="219" t="s">
        <v>4</v>
      </c>
      <c r="G17" s="271" t="s">
        <v>5</v>
      </c>
      <c r="H17" s="272"/>
      <c r="I17" s="272"/>
      <c r="J17" s="272"/>
      <c r="K17" s="272"/>
      <c r="L17" s="272"/>
      <c r="M17" s="272"/>
      <c r="N17" s="273"/>
      <c r="O17" s="219" t="s">
        <v>9</v>
      </c>
      <c r="P17" s="219" t="s">
        <v>8</v>
      </c>
      <c r="Q17" s="233" t="s">
        <v>0</v>
      </c>
      <c r="R17" s="233"/>
      <c r="S17" s="233"/>
      <c r="T17" s="233"/>
      <c r="U17" s="233"/>
      <c r="V17" s="233"/>
      <c r="W17" s="234"/>
    </row>
    <row r="18" spans="1:24" s="24" customFormat="1" ht="115.5" customHeight="1" x14ac:dyDescent="0.2">
      <c r="A18" s="220"/>
      <c r="B18" s="220"/>
      <c r="C18" s="220"/>
      <c r="D18" s="220"/>
      <c r="E18" s="220"/>
      <c r="F18" s="220"/>
      <c r="G18" s="235" t="s">
        <v>152</v>
      </c>
      <c r="H18" s="238" t="s">
        <v>160</v>
      </c>
      <c r="I18" s="239"/>
      <c r="J18" s="239"/>
      <c r="K18" s="239"/>
      <c r="L18" s="239"/>
      <c r="M18" s="239"/>
      <c r="N18" s="240"/>
      <c r="O18" s="220"/>
      <c r="P18" s="220"/>
      <c r="Q18" s="274"/>
      <c r="R18" s="274"/>
      <c r="S18" s="274"/>
      <c r="T18" s="274"/>
      <c r="U18" s="274"/>
      <c r="V18" s="274"/>
      <c r="W18" s="275"/>
    </row>
    <row r="19" spans="1:24" s="24" customFormat="1" ht="64.5" customHeight="1" x14ac:dyDescent="0.2">
      <c r="A19" s="220"/>
      <c r="B19" s="220"/>
      <c r="C19" s="220"/>
      <c r="D19" s="220"/>
      <c r="E19" s="220"/>
      <c r="F19" s="220"/>
      <c r="G19" s="236"/>
      <c r="H19" s="243" t="s">
        <v>153</v>
      </c>
      <c r="I19" s="243" t="s">
        <v>154</v>
      </c>
      <c r="J19" s="243" t="s">
        <v>155</v>
      </c>
      <c r="K19" s="243" t="s">
        <v>156</v>
      </c>
      <c r="L19" s="243" t="s">
        <v>157</v>
      </c>
      <c r="M19" s="243" t="s">
        <v>158</v>
      </c>
      <c r="N19" s="243" t="s">
        <v>159</v>
      </c>
      <c r="O19" s="220"/>
      <c r="P19" s="220"/>
      <c r="Q19" s="217" t="s">
        <v>153</v>
      </c>
      <c r="R19" s="217" t="s">
        <v>154</v>
      </c>
      <c r="S19" s="217" t="s">
        <v>155</v>
      </c>
      <c r="T19" s="217" t="s">
        <v>156</v>
      </c>
      <c r="U19" s="217" t="s">
        <v>157</v>
      </c>
      <c r="V19" s="217" t="s">
        <v>158</v>
      </c>
      <c r="W19" s="217" t="s">
        <v>159</v>
      </c>
    </row>
    <row r="20" spans="1:24" s="24" customFormat="1" ht="64.5" customHeight="1" x14ac:dyDescent="0.2">
      <c r="A20" s="221"/>
      <c r="B20" s="221"/>
      <c r="C20" s="221"/>
      <c r="D20" s="221"/>
      <c r="E20" s="221"/>
      <c r="F20" s="221"/>
      <c r="G20" s="237"/>
      <c r="H20" s="245"/>
      <c r="I20" s="245"/>
      <c r="J20" s="245"/>
      <c r="K20" s="245"/>
      <c r="L20" s="245"/>
      <c r="M20" s="245"/>
      <c r="N20" s="245"/>
      <c r="O20" s="221"/>
      <c r="P20" s="221"/>
      <c r="Q20" s="217"/>
      <c r="R20" s="217"/>
      <c r="S20" s="217"/>
      <c r="T20" s="217"/>
      <c r="U20" s="217"/>
      <c r="V20" s="217"/>
      <c r="W20" s="217"/>
    </row>
    <row r="21" spans="1:24" s="24" customFormat="1" ht="23.25" customHeight="1" x14ac:dyDescent="0.2">
      <c r="A21" s="17">
        <v>1</v>
      </c>
      <c r="B21" s="17">
        <v>2</v>
      </c>
      <c r="C21" s="17">
        <v>3</v>
      </c>
      <c r="D21" s="17">
        <v>4</v>
      </c>
      <c r="E21" s="17">
        <v>5</v>
      </c>
      <c r="F21" s="17">
        <v>6</v>
      </c>
      <c r="G21" s="17">
        <v>7</v>
      </c>
      <c r="H21" s="17">
        <v>8</v>
      </c>
      <c r="I21" s="17">
        <v>9</v>
      </c>
      <c r="J21" s="17">
        <v>10</v>
      </c>
      <c r="K21" s="17">
        <v>11</v>
      </c>
      <c r="L21" s="17">
        <v>12</v>
      </c>
      <c r="M21" s="17">
        <v>13</v>
      </c>
      <c r="N21" s="17">
        <v>14</v>
      </c>
      <c r="O21" s="17">
        <v>15</v>
      </c>
      <c r="P21" s="17">
        <v>16</v>
      </c>
      <c r="Q21" s="17">
        <v>17</v>
      </c>
      <c r="R21" s="17">
        <v>18</v>
      </c>
      <c r="S21" s="17">
        <v>19</v>
      </c>
      <c r="T21" s="17">
        <v>20</v>
      </c>
      <c r="U21" s="17">
        <v>21</v>
      </c>
      <c r="V21" s="17">
        <v>22</v>
      </c>
      <c r="W21" s="17">
        <v>23</v>
      </c>
    </row>
    <row r="22" spans="1:24" s="72" customFormat="1" ht="62.25" customHeight="1" x14ac:dyDescent="0.2">
      <c r="A22" s="150" t="s">
        <v>28</v>
      </c>
      <c r="B22" s="156" t="s">
        <v>49</v>
      </c>
      <c r="C22" s="196">
        <v>2024</v>
      </c>
      <c r="D22" s="196">
        <v>2024</v>
      </c>
      <c r="E22" s="198" t="s">
        <v>185</v>
      </c>
      <c r="F22" s="124" t="s">
        <v>19</v>
      </c>
      <c r="G22" s="111">
        <v>20687244.899999999</v>
      </c>
      <c r="H22" s="111">
        <v>20687244.899999999</v>
      </c>
      <c r="I22" s="85">
        <v>0</v>
      </c>
      <c r="J22" s="85">
        <v>0</v>
      </c>
      <c r="K22" s="85">
        <v>0</v>
      </c>
      <c r="L22" s="85">
        <v>0</v>
      </c>
      <c r="M22" s="85">
        <v>0</v>
      </c>
      <c r="N22" s="85">
        <v>0</v>
      </c>
      <c r="O22" s="156" t="s">
        <v>50</v>
      </c>
      <c r="P22" s="202" t="s">
        <v>181</v>
      </c>
      <c r="Q22" s="146">
        <v>1</v>
      </c>
      <c r="R22" s="146" t="s">
        <v>20</v>
      </c>
      <c r="S22" s="146" t="s">
        <v>20</v>
      </c>
      <c r="T22" s="146" t="s">
        <v>20</v>
      </c>
      <c r="U22" s="146" t="s">
        <v>20</v>
      </c>
      <c r="V22" s="146" t="s">
        <v>20</v>
      </c>
      <c r="W22" s="146" t="s">
        <v>20</v>
      </c>
      <c r="X22" s="24"/>
    </row>
    <row r="23" spans="1:24" s="72" customFormat="1" ht="73.5" customHeight="1" x14ac:dyDescent="0.2">
      <c r="A23" s="151"/>
      <c r="B23" s="157"/>
      <c r="C23" s="197"/>
      <c r="D23" s="197"/>
      <c r="E23" s="199"/>
      <c r="F23" s="124" t="s">
        <v>196</v>
      </c>
      <c r="G23" s="111">
        <v>20687244.899999999</v>
      </c>
      <c r="H23" s="111">
        <v>20687244.899999999</v>
      </c>
      <c r="I23" s="85">
        <v>0</v>
      </c>
      <c r="J23" s="85">
        <v>0</v>
      </c>
      <c r="K23" s="85">
        <v>0</v>
      </c>
      <c r="L23" s="85">
        <v>0</v>
      </c>
      <c r="M23" s="85">
        <v>0</v>
      </c>
      <c r="N23" s="85">
        <v>0</v>
      </c>
      <c r="O23" s="157"/>
      <c r="P23" s="203"/>
      <c r="Q23" s="147"/>
      <c r="R23" s="147"/>
      <c r="S23" s="147"/>
      <c r="T23" s="147"/>
      <c r="U23" s="147"/>
      <c r="V23" s="147"/>
      <c r="W23" s="147"/>
      <c r="X23" s="24"/>
    </row>
    <row r="24" spans="1:24" s="72" customFormat="1" ht="164.25" customHeight="1" x14ac:dyDescent="0.2">
      <c r="A24" s="151"/>
      <c r="B24" s="157"/>
      <c r="C24" s="197"/>
      <c r="D24" s="197"/>
      <c r="E24" s="199"/>
      <c r="F24" s="140" t="s">
        <v>193</v>
      </c>
      <c r="G24" s="111">
        <v>413744.9</v>
      </c>
      <c r="H24" s="111">
        <v>413744.9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157"/>
      <c r="P24" s="203"/>
      <c r="Q24" s="147"/>
      <c r="R24" s="147"/>
      <c r="S24" s="147"/>
      <c r="T24" s="147"/>
      <c r="U24" s="147"/>
      <c r="V24" s="147"/>
      <c r="W24" s="147"/>
      <c r="X24" s="24"/>
    </row>
    <row r="25" spans="1:24" s="72" customFormat="1" ht="141" customHeight="1" x14ac:dyDescent="0.2">
      <c r="A25" s="152"/>
      <c r="B25" s="158"/>
      <c r="C25" s="213"/>
      <c r="D25" s="213"/>
      <c r="E25" s="214"/>
      <c r="F25" s="140" t="s">
        <v>197</v>
      </c>
      <c r="G25" s="85">
        <v>20273500</v>
      </c>
      <c r="H25" s="85">
        <v>20273500</v>
      </c>
      <c r="I25" s="85">
        <v>0</v>
      </c>
      <c r="J25" s="85">
        <v>0</v>
      </c>
      <c r="K25" s="85">
        <v>0</v>
      </c>
      <c r="L25" s="85">
        <v>0</v>
      </c>
      <c r="M25" s="85">
        <v>0</v>
      </c>
      <c r="N25" s="85">
        <v>0</v>
      </c>
      <c r="O25" s="158"/>
      <c r="P25" s="204"/>
      <c r="Q25" s="148"/>
      <c r="R25" s="148"/>
      <c r="S25" s="148"/>
      <c r="T25" s="148"/>
      <c r="U25" s="148"/>
      <c r="V25" s="148"/>
      <c r="W25" s="148"/>
      <c r="X25" s="24"/>
    </row>
    <row r="26" spans="1:24" s="72" customFormat="1" ht="51.75" customHeight="1" x14ac:dyDescent="0.2">
      <c r="A26" s="150" t="s">
        <v>29</v>
      </c>
      <c r="B26" s="156" t="s">
        <v>51</v>
      </c>
      <c r="C26" s="196">
        <v>2024</v>
      </c>
      <c r="D26" s="196">
        <v>2024</v>
      </c>
      <c r="E26" s="198" t="s">
        <v>13</v>
      </c>
      <c r="F26" s="124" t="s">
        <v>19</v>
      </c>
      <c r="G26" s="111">
        <v>139143775.50999999</v>
      </c>
      <c r="H26" s="111">
        <v>139143775.50999999</v>
      </c>
      <c r="I26" s="85">
        <v>0</v>
      </c>
      <c r="J26" s="85">
        <v>0</v>
      </c>
      <c r="K26" s="85">
        <v>0</v>
      </c>
      <c r="L26" s="85">
        <v>0</v>
      </c>
      <c r="M26" s="85">
        <v>0</v>
      </c>
      <c r="N26" s="85">
        <v>0</v>
      </c>
      <c r="O26" s="156" t="s">
        <v>52</v>
      </c>
      <c r="P26" s="202" t="s">
        <v>181</v>
      </c>
      <c r="Q26" s="146">
        <v>40</v>
      </c>
      <c r="R26" s="146" t="s">
        <v>20</v>
      </c>
      <c r="S26" s="146" t="s">
        <v>20</v>
      </c>
      <c r="T26" s="146" t="s">
        <v>20</v>
      </c>
      <c r="U26" s="146" t="s">
        <v>20</v>
      </c>
      <c r="V26" s="146" t="s">
        <v>20</v>
      </c>
      <c r="W26" s="146" t="s">
        <v>20</v>
      </c>
      <c r="X26" s="24"/>
    </row>
    <row r="27" spans="1:24" s="72" customFormat="1" ht="44.25" customHeight="1" x14ac:dyDescent="0.2">
      <c r="A27" s="151"/>
      <c r="B27" s="157"/>
      <c r="C27" s="197"/>
      <c r="D27" s="197"/>
      <c r="E27" s="199"/>
      <c r="F27" s="124" t="s">
        <v>25</v>
      </c>
      <c r="G27" s="111">
        <v>139143775.50999999</v>
      </c>
      <c r="H27" s="111">
        <v>139143775.50999999</v>
      </c>
      <c r="I27" s="85">
        <v>0</v>
      </c>
      <c r="J27" s="85">
        <v>0</v>
      </c>
      <c r="K27" s="85">
        <v>0</v>
      </c>
      <c r="L27" s="85">
        <v>0</v>
      </c>
      <c r="M27" s="85">
        <v>0</v>
      </c>
      <c r="N27" s="85">
        <v>0</v>
      </c>
      <c r="O27" s="157"/>
      <c r="P27" s="203"/>
      <c r="Q27" s="147"/>
      <c r="R27" s="147"/>
      <c r="S27" s="147"/>
      <c r="T27" s="147"/>
      <c r="U27" s="147"/>
      <c r="V27" s="147"/>
      <c r="W27" s="147"/>
      <c r="X27" s="24"/>
    </row>
    <row r="28" spans="1:24" s="72" customFormat="1" ht="40.5" customHeight="1" x14ac:dyDescent="0.2">
      <c r="A28" s="151"/>
      <c r="B28" s="157"/>
      <c r="C28" s="197"/>
      <c r="D28" s="197"/>
      <c r="E28" s="199"/>
      <c r="F28" s="91" t="s">
        <v>170</v>
      </c>
      <c r="G28" s="111">
        <v>2782875.5100000002</v>
      </c>
      <c r="H28" s="111">
        <v>2782875.5100000002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5">
        <v>0</v>
      </c>
      <c r="O28" s="157"/>
      <c r="P28" s="203"/>
      <c r="Q28" s="147"/>
      <c r="R28" s="147"/>
      <c r="S28" s="147"/>
      <c r="T28" s="147"/>
      <c r="U28" s="147"/>
      <c r="V28" s="147"/>
      <c r="W28" s="147"/>
      <c r="X28" s="24"/>
    </row>
    <row r="29" spans="1:24" s="72" customFormat="1" ht="49.5" customHeight="1" x14ac:dyDescent="0.2">
      <c r="A29" s="151"/>
      <c r="B29" s="157"/>
      <c r="C29" s="197"/>
      <c r="D29" s="197"/>
      <c r="E29" s="199"/>
      <c r="F29" s="58" t="s">
        <v>63</v>
      </c>
      <c r="G29" s="139">
        <v>136360900</v>
      </c>
      <c r="H29" s="139">
        <v>136360900</v>
      </c>
      <c r="I29" s="139">
        <v>0</v>
      </c>
      <c r="J29" s="139">
        <v>0</v>
      </c>
      <c r="K29" s="139">
        <v>0</v>
      </c>
      <c r="L29" s="139">
        <v>0</v>
      </c>
      <c r="M29" s="139">
        <v>0</v>
      </c>
      <c r="N29" s="139">
        <v>0</v>
      </c>
      <c r="O29" s="157"/>
      <c r="P29" s="203"/>
      <c r="Q29" s="147"/>
      <c r="R29" s="147"/>
      <c r="S29" s="147"/>
      <c r="T29" s="147"/>
      <c r="U29" s="147"/>
      <c r="V29" s="147"/>
      <c r="W29" s="147"/>
      <c r="X29" s="24"/>
    </row>
    <row r="30" spans="1:24" s="72" customFormat="1" ht="40.5" customHeight="1" x14ac:dyDescent="0.2">
      <c r="A30" s="181" t="s">
        <v>53</v>
      </c>
      <c r="B30" s="181"/>
      <c r="C30" s="182">
        <v>2024</v>
      </c>
      <c r="D30" s="182">
        <v>2024</v>
      </c>
      <c r="E30" s="183" t="s">
        <v>11</v>
      </c>
      <c r="F30" s="124" t="s">
        <v>19</v>
      </c>
      <c r="G30" s="111">
        <v>159831020.41</v>
      </c>
      <c r="H30" s="112">
        <v>159831020.41</v>
      </c>
      <c r="I30" s="60">
        <v>0</v>
      </c>
      <c r="J30" s="60">
        <v>0</v>
      </c>
      <c r="K30" s="60">
        <v>0</v>
      </c>
      <c r="L30" s="60">
        <v>0</v>
      </c>
      <c r="M30" s="60">
        <v>0</v>
      </c>
      <c r="N30" s="60">
        <v>0</v>
      </c>
      <c r="O30" s="183" t="s">
        <v>11</v>
      </c>
      <c r="P30" s="183" t="s">
        <v>11</v>
      </c>
      <c r="Q30" s="183" t="s">
        <v>11</v>
      </c>
      <c r="R30" s="183" t="s">
        <v>11</v>
      </c>
      <c r="S30" s="183" t="s">
        <v>11</v>
      </c>
      <c r="T30" s="183" t="s">
        <v>11</v>
      </c>
      <c r="U30" s="183" t="s">
        <v>11</v>
      </c>
      <c r="V30" s="183" t="s">
        <v>11</v>
      </c>
      <c r="W30" s="183" t="s">
        <v>11</v>
      </c>
      <c r="X30" s="24"/>
    </row>
    <row r="31" spans="1:24" s="72" customFormat="1" ht="46.5" customHeight="1" x14ac:dyDescent="0.2">
      <c r="A31" s="181"/>
      <c r="B31" s="181"/>
      <c r="C31" s="182"/>
      <c r="D31" s="182"/>
      <c r="E31" s="183"/>
      <c r="F31" s="124" t="s">
        <v>54</v>
      </c>
      <c r="G31" s="111">
        <v>159831020.41</v>
      </c>
      <c r="H31" s="112">
        <v>159831020.41</v>
      </c>
      <c r="I31" s="60">
        <v>0</v>
      </c>
      <c r="J31" s="60">
        <v>0</v>
      </c>
      <c r="K31" s="60">
        <v>0</v>
      </c>
      <c r="L31" s="60">
        <v>0</v>
      </c>
      <c r="M31" s="60">
        <v>0</v>
      </c>
      <c r="N31" s="60">
        <v>0</v>
      </c>
      <c r="O31" s="183"/>
      <c r="P31" s="183"/>
      <c r="Q31" s="183"/>
      <c r="R31" s="183"/>
      <c r="S31" s="183"/>
      <c r="T31" s="183"/>
      <c r="U31" s="183"/>
      <c r="V31" s="183"/>
      <c r="W31" s="183"/>
      <c r="X31" s="24"/>
    </row>
    <row r="32" spans="1:24" s="72" customFormat="1" ht="46.5" customHeight="1" x14ac:dyDescent="0.2">
      <c r="A32" s="181"/>
      <c r="B32" s="181"/>
      <c r="C32" s="182"/>
      <c r="D32" s="182"/>
      <c r="E32" s="183"/>
      <c r="F32" s="124" t="s">
        <v>16</v>
      </c>
      <c r="G32" s="111">
        <v>3196620.41</v>
      </c>
      <c r="H32" s="112">
        <v>3196620.41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  <c r="O32" s="183"/>
      <c r="P32" s="183"/>
      <c r="Q32" s="183"/>
      <c r="R32" s="183"/>
      <c r="S32" s="183"/>
      <c r="T32" s="183"/>
      <c r="U32" s="183"/>
      <c r="V32" s="183"/>
      <c r="W32" s="183"/>
      <c r="X32" s="24"/>
    </row>
    <row r="33" spans="1:24" s="72" customFormat="1" ht="39" customHeight="1" x14ac:dyDescent="0.75">
      <c r="A33" s="181"/>
      <c r="B33" s="181"/>
      <c r="C33" s="182"/>
      <c r="D33" s="182"/>
      <c r="E33" s="183"/>
      <c r="F33" s="124" t="s">
        <v>17</v>
      </c>
      <c r="G33" s="85">
        <v>156634400</v>
      </c>
      <c r="H33" s="60">
        <v>156634400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183"/>
      <c r="P33" s="183"/>
      <c r="Q33" s="183"/>
      <c r="R33" s="183"/>
      <c r="S33" s="183"/>
      <c r="T33" s="183"/>
      <c r="U33" s="183"/>
      <c r="V33" s="183"/>
      <c r="W33" s="183"/>
      <c r="X33" s="138" t="s">
        <v>233</v>
      </c>
    </row>
    <row r="34" spans="1:24" s="24" customFormat="1" ht="52.5" customHeight="1" x14ac:dyDescent="0.2">
      <c r="A34" s="6"/>
      <c r="B34" s="6"/>
      <c r="C34" s="7"/>
      <c r="D34" s="7"/>
      <c r="E34" s="8"/>
      <c r="F34" s="6"/>
      <c r="G34" s="9"/>
      <c r="H34" s="9"/>
      <c r="I34" s="9"/>
      <c r="J34" s="9"/>
      <c r="K34" s="9"/>
      <c r="L34" s="9"/>
      <c r="M34" s="9"/>
      <c r="N34" s="9"/>
      <c r="O34" s="8"/>
      <c r="P34" s="8"/>
      <c r="Q34" s="8"/>
      <c r="R34" s="8"/>
      <c r="S34" s="8"/>
      <c r="T34" s="8"/>
      <c r="U34" s="8"/>
      <c r="V34" s="8"/>
      <c r="W34" s="8"/>
    </row>
  </sheetData>
  <autoFilter ref="A21:W33"/>
  <mergeCells count="80">
    <mergeCell ref="A5:W5"/>
    <mergeCell ref="A1:W1"/>
    <mergeCell ref="A2:W2"/>
    <mergeCell ref="A3:W3"/>
    <mergeCell ref="A30:B33"/>
    <mergeCell ref="C30:C33"/>
    <mergeCell ref="D30:D33"/>
    <mergeCell ref="E30:E33"/>
    <mergeCell ref="O30:O33"/>
    <mergeCell ref="W26:W29"/>
    <mergeCell ref="V30:V33"/>
    <mergeCell ref="W30:W33"/>
    <mergeCell ref="P30:P33"/>
    <mergeCell ref="Q30:Q33"/>
    <mergeCell ref="R30:R33"/>
    <mergeCell ref="S30:S33"/>
    <mergeCell ref="T30:T33"/>
    <mergeCell ref="U30:U33"/>
    <mergeCell ref="T22:T25"/>
    <mergeCell ref="U22:U25"/>
    <mergeCell ref="V22:V25"/>
    <mergeCell ref="S26:S29"/>
    <mergeCell ref="T26:T29"/>
    <mergeCell ref="U26:U29"/>
    <mergeCell ref="V26:V29"/>
    <mergeCell ref="O26:O29"/>
    <mergeCell ref="P26:P29"/>
    <mergeCell ref="Q26:Q29"/>
    <mergeCell ref="R26:R29"/>
    <mergeCell ref="Q22:Q25"/>
    <mergeCell ref="R22:R25"/>
    <mergeCell ref="A26:A29"/>
    <mergeCell ref="B26:B29"/>
    <mergeCell ref="C26:C29"/>
    <mergeCell ref="D26:D29"/>
    <mergeCell ref="E26:E29"/>
    <mergeCell ref="A11:W11"/>
    <mergeCell ref="A22:A25"/>
    <mergeCell ref="B22:B25"/>
    <mergeCell ref="C22:C25"/>
    <mergeCell ref="D22:D25"/>
    <mergeCell ref="E22:E25"/>
    <mergeCell ref="O22:O25"/>
    <mergeCell ref="P22:P25"/>
    <mergeCell ref="H19:H20"/>
    <mergeCell ref="I19:I20"/>
    <mergeCell ref="J19:J20"/>
    <mergeCell ref="K19:K20"/>
    <mergeCell ref="L19:L20"/>
    <mergeCell ref="M19:M20"/>
    <mergeCell ref="W22:W25"/>
    <mergeCell ref="S22:S25"/>
    <mergeCell ref="A13:W13"/>
    <mergeCell ref="O16:W16"/>
    <mergeCell ref="C17:C20"/>
    <mergeCell ref="D17:D20"/>
    <mergeCell ref="F17:F20"/>
    <mergeCell ref="G17:N17"/>
    <mergeCell ref="O17:O20"/>
    <mergeCell ref="P17:P20"/>
    <mergeCell ref="Q17:W18"/>
    <mergeCell ref="G18:G20"/>
    <mergeCell ref="H18:N18"/>
    <mergeCell ref="N19:N20"/>
    <mergeCell ref="A6:W6"/>
    <mergeCell ref="Q19:Q20"/>
    <mergeCell ref="R19:R20"/>
    <mergeCell ref="S19:S20"/>
    <mergeCell ref="T19:T20"/>
    <mergeCell ref="U19:U20"/>
    <mergeCell ref="V19:V20"/>
    <mergeCell ref="W19:W20"/>
    <mergeCell ref="A16:A20"/>
    <mergeCell ref="B16:B20"/>
    <mergeCell ref="C16:D16"/>
    <mergeCell ref="E16:E20"/>
    <mergeCell ref="F16:N16"/>
    <mergeCell ref="A7:W7"/>
    <mergeCell ref="A8:W8"/>
    <mergeCell ref="A12:W12"/>
  </mergeCells>
  <printOptions horizontalCentered="1"/>
  <pageMargins left="0.25" right="0.25" top="0.75" bottom="0.75" header="0.3" footer="0.3"/>
  <pageSetup paperSize="8" scale="21" fitToHeight="0" orientation="landscape" r:id="rId1"/>
  <headerFooter differentFirst="1">
    <oddHeader>&amp;C&amp;"Times New Roman,обычный"&amp;24&amp;P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X35"/>
  <sheetViews>
    <sheetView view="pageBreakPreview" topLeftCell="A10" zoomScale="30" zoomScaleNormal="10" zoomScaleSheetLayoutView="30" zoomScalePageLayoutView="25" workbookViewId="0">
      <selection activeCell="D26" sqref="D26:D29"/>
    </sheetView>
  </sheetViews>
  <sheetFormatPr defaultRowHeight="18" x14ac:dyDescent="0.2"/>
  <cols>
    <col min="1" max="1" width="19.140625" style="38" customWidth="1"/>
    <col min="2" max="2" width="90.7109375" style="39" customWidth="1"/>
    <col min="3" max="3" width="17.5703125" style="38" customWidth="1"/>
    <col min="4" max="4" width="18.140625" style="38" customWidth="1"/>
    <col min="5" max="5" width="28.5703125" style="38" customWidth="1"/>
    <col min="6" max="6" width="51.42578125" style="39" customWidth="1"/>
    <col min="7" max="7" width="40.140625" style="40" customWidth="1"/>
    <col min="8" max="10" width="34.140625" style="40" customWidth="1"/>
    <col min="11" max="11" width="39.85546875" style="40" customWidth="1"/>
    <col min="12" max="12" width="35.42578125" style="40" customWidth="1"/>
    <col min="13" max="13" width="34.85546875" style="40" customWidth="1"/>
    <col min="14" max="14" width="34.7109375" style="40" customWidth="1"/>
    <col min="15" max="15" width="77.42578125" style="39" customWidth="1"/>
    <col min="16" max="16" width="24.7109375" style="38" customWidth="1"/>
    <col min="17" max="17" width="20.85546875" style="24" customWidth="1"/>
    <col min="18" max="18" width="19.85546875" style="24" customWidth="1"/>
    <col min="19" max="19" width="17.7109375" style="24" customWidth="1"/>
    <col min="20" max="21" width="18.42578125" style="24" customWidth="1"/>
    <col min="22" max="22" width="17.7109375" style="24" customWidth="1"/>
    <col min="23" max="23" width="22.42578125" style="24" customWidth="1"/>
    <col min="24" max="16384" width="9.140625" style="24"/>
  </cols>
  <sheetData>
    <row r="1" spans="1:24" s="20" customFormat="1" ht="53.25" customHeight="1" x14ac:dyDescent="0.75">
      <c r="A1" s="185" t="s">
        <v>85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</row>
    <row r="2" spans="1:24" s="20" customFormat="1" ht="54.75" customHeight="1" x14ac:dyDescent="0.75">
      <c r="A2" s="185" t="s">
        <v>213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20" t="s">
        <v>78</v>
      </c>
    </row>
    <row r="3" spans="1:24" s="20" customFormat="1" ht="55.5" customHeight="1" x14ac:dyDescent="0.75">
      <c r="A3" s="185" t="s">
        <v>216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</row>
    <row r="4" spans="1:24" s="45" customFormat="1" ht="54.75" customHeight="1" x14ac:dyDescent="0.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</row>
    <row r="5" spans="1:24" s="45" customFormat="1" ht="54.75" customHeight="1" x14ac:dyDescent="0.5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</row>
    <row r="6" spans="1:24" s="45" customFormat="1" ht="54.75" customHeight="1" x14ac:dyDescent="0.5">
      <c r="A6" s="286" t="s">
        <v>227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</row>
    <row r="7" spans="1:24" s="45" customFormat="1" ht="59.25" customHeight="1" x14ac:dyDescent="0.5">
      <c r="A7" s="285" t="s">
        <v>21</v>
      </c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</row>
    <row r="8" spans="1:24" s="45" customFormat="1" ht="54" customHeight="1" x14ac:dyDescent="0.5">
      <c r="A8" s="286" t="s">
        <v>207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</row>
    <row r="9" spans="1:24" s="45" customFormat="1" ht="59.25" customHeight="1" x14ac:dyDescent="0.5">
      <c r="A9" s="286" t="s">
        <v>22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</row>
    <row r="10" spans="1:24" s="45" customFormat="1" ht="51" customHeight="1" x14ac:dyDescent="0.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</row>
    <row r="11" spans="1:24" s="45" customFormat="1" ht="52.5" customHeight="1" x14ac:dyDescent="0.5">
      <c r="A11" s="187" t="s">
        <v>23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</row>
    <row r="12" spans="1:24" s="45" customFormat="1" ht="56.25" customHeight="1" x14ac:dyDescent="0.5">
      <c r="A12" s="170" t="s">
        <v>59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</row>
    <row r="13" spans="1:24" s="45" customFormat="1" ht="63.75" customHeight="1" x14ac:dyDescent="0.5">
      <c r="A13" s="187" t="s">
        <v>36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</row>
    <row r="14" spans="1:24" s="45" customFormat="1" ht="68.25" customHeight="1" x14ac:dyDescent="0.5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</row>
    <row r="15" spans="1:24" ht="81" customHeight="1" x14ac:dyDescent="0.2">
      <c r="A15" s="219" t="s">
        <v>10</v>
      </c>
      <c r="B15" s="219" t="s">
        <v>7</v>
      </c>
      <c r="C15" s="222" t="s">
        <v>6</v>
      </c>
      <c r="D15" s="222"/>
      <c r="E15" s="219" t="s">
        <v>15</v>
      </c>
      <c r="F15" s="223" t="s">
        <v>3</v>
      </c>
      <c r="G15" s="224"/>
      <c r="H15" s="224"/>
      <c r="I15" s="224"/>
      <c r="J15" s="224"/>
      <c r="K15" s="224"/>
      <c r="L15" s="224"/>
      <c r="M15" s="224"/>
      <c r="N15" s="225"/>
      <c r="O15" s="222" t="s">
        <v>190</v>
      </c>
      <c r="P15" s="222"/>
      <c r="Q15" s="222"/>
      <c r="R15" s="222"/>
      <c r="S15" s="222"/>
      <c r="T15" s="222"/>
      <c r="U15" s="222"/>
      <c r="V15" s="222"/>
      <c r="W15" s="222"/>
    </row>
    <row r="16" spans="1:24" ht="26.25" customHeight="1" x14ac:dyDescent="0.2">
      <c r="A16" s="220"/>
      <c r="B16" s="220"/>
      <c r="C16" s="219" t="s">
        <v>2</v>
      </c>
      <c r="D16" s="219" t="s">
        <v>1</v>
      </c>
      <c r="E16" s="220"/>
      <c r="F16" s="219" t="s">
        <v>4</v>
      </c>
      <c r="G16" s="271" t="s">
        <v>5</v>
      </c>
      <c r="H16" s="272"/>
      <c r="I16" s="272"/>
      <c r="J16" s="272"/>
      <c r="K16" s="272"/>
      <c r="L16" s="272"/>
      <c r="M16" s="272"/>
      <c r="N16" s="273"/>
      <c r="O16" s="219" t="s">
        <v>9</v>
      </c>
      <c r="P16" s="219" t="s">
        <v>8</v>
      </c>
      <c r="Q16" s="233" t="s">
        <v>0</v>
      </c>
      <c r="R16" s="233"/>
      <c r="S16" s="233"/>
      <c r="T16" s="233"/>
      <c r="U16" s="233"/>
      <c r="V16" s="233"/>
      <c r="W16" s="234"/>
    </row>
    <row r="17" spans="1:24" ht="115.5" customHeight="1" x14ac:dyDescent="0.2">
      <c r="A17" s="220"/>
      <c r="B17" s="220"/>
      <c r="C17" s="220"/>
      <c r="D17" s="220"/>
      <c r="E17" s="220"/>
      <c r="F17" s="220"/>
      <c r="G17" s="235" t="s">
        <v>152</v>
      </c>
      <c r="H17" s="238" t="s">
        <v>160</v>
      </c>
      <c r="I17" s="239"/>
      <c r="J17" s="239"/>
      <c r="K17" s="239"/>
      <c r="L17" s="239"/>
      <c r="M17" s="239"/>
      <c r="N17" s="240"/>
      <c r="O17" s="220"/>
      <c r="P17" s="220"/>
      <c r="Q17" s="274"/>
      <c r="R17" s="274"/>
      <c r="S17" s="274"/>
      <c r="T17" s="274"/>
      <c r="U17" s="274"/>
      <c r="V17" s="274"/>
      <c r="W17" s="275"/>
    </row>
    <row r="18" spans="1:24" ht="64.5" customHeight="1" x14ac:dyDescent="0.2">
      <c r="A18" s="220"/>
      <c r="B18" s="220"/>
      <c r="C18" s="220"/>
      <c r="D18" s="220"/>
      <c r="E18" s="220"/>
      <c r="F18" s="220"/>
      <c r="G18" s="236"/>
      <c r="H18" s="243" t="s">
        <v>153</v>
      </c>
      <c r="I18" s="243" t="s">
        <v>154</v>
      </c>
      <c r="J18" s="243" t="s">
        <v>155</v>
      </c>
      <c r="K18" s="243" t="s">
        <v>156</v>
      </c>
      <c r="L18" s="243" t="s">
        <v>157</v>
      </c>
      <c r="M18" s="243" t="s">
        <v>158</v>
      </c>
      <c r="N18" s="243" t="s">
        <v>159</v>
      </c>
      <c r="O18" s="220"/>
      <c r="P18" s="220"/>
      <c r="Q18" s="217" t="s">
        <v>153</v>
      </c>
      <c r="R18" s="217" t="s">
        <v>154</v>
      </c>
      <c r="S18" s="217" t="s">
        <v>155</v>
      </c>
      <c r="T18" s="217" t="s">
        <v>156</v>
      </c>
      <c r="U18" s="217" t="s">
        <v>157</v>
      </c>
      <c r="V18" s="217" t="s">
        <v>158</v>
      </c>
      <c r="W18" s="217" t="s">
        <v>159</v>
      </c>
    </row>
    <row r="19" spans="1:24" ht="64.5" customHeight="1" x14ac:dyDescent="0.2">
      <c r="A19" s="221"/>
      <c r="B19" s="221"/>
      <c r="C19" s="221"/>
      <c r="D19" s="221"/>
      <c r="E19" s="221"/>
      <c r="F19" s="221"/>
      <c r="G19" s="237"/>
      <c r="H19" s="245"/>
      <c r="I19" s="245"/>
      <c r="J19" s="245"/>
      <c r="K19" s="245"/>
      <c r="L19" s="245"/>
      <c r="M19" s="245"/>
      <c r="N19" s="245"/>
      <c r="O19" s="221"/>
      <c r="P19" s="221"/>
      <c r="Q19" s="217"/>
      <c r="R19" s="217"/>
      <c r="S19" s="217"/>
      <c r="T19" s="217"/>
      <c r="U19" s="217"/>
      <c r="V19" s="217"/>
      <c r="W19" s="217"/>
    </row>
    <row r="20" spans="1:24" ht="53.25" customHeight="1" x14ac:dyDescent="0.2">
      <c r="A20" s="17">
        <v>1</v>
      </c>
      <c r="B20" s="17">
        <v>2</v>
      </c>
      <c r="C20" s="17">
        <v>3</v>
      </c>
      <c r="D20" s="17">
        <v>4</v>
      </c>
      <c r="E20" s="17">
        <v>5</v>
      </c>
      <c r="F20" s="17">
        <v>6</v>
      </c>
      <c r="G20" s="17">
        <v>7</v>
      </c>
      <c r="H20" s="17">
        <v>8</v>
      </c>
      <c r="I20" s="17">
        <v>9</v>
      </c>
      <c r="J20" s="17">
        <v>10</v>
      </c>
      <c r="K20" s="17">
        <v>11</v>
      </c>
      <c r="L20" s="17">
        <v>12</v>
      </c>
      <c r="M20" s="17">
        <v>13</v>
      </c>
      <c r="N20" s="17">
        <v>14</v>
      </c>
      <c r="O20" s="17">
        <v>15</v>
      </c>
      <c r="P20" s="17">
        <v>16</v>
      </c>
      <c r="Q20" s="17">
        <v>17</v>
      </c>
      <c r="R20" s="17">
        <v>18</v>
      </c>
      <c r="S20" s="17">
        <v>19</v>
      </c>
      <c r="T20" s="17">
        <v>20</v>
      </c>
      <c r="U20" s="17">
        <v>21</v>
      </c>
      <c r="V20" s="17">
        <v>22</v>
      </c>
      <c r="W20" s="17">
        <v>23</v>
      </c>
    </row>
    <row r="21" spans="1:24" s="72" customFormat="1" ht="57.75" customHeight="1" x14ac:dyDescent="0.2">
      <c r="A21" s="150" t="s">
        <v>28</v>
      </c>
      <c r="B21" s="156" t="s">
        <v>175</v>
      </c>
      <c r="C21" s="196">
        <v>2024</v>
      </c>
      <c r="D21" s="196">
        <v>2030</v>
      </c>
      <c r="E21" s="198" t="s">
        <v>185</v>
      </c>
      <c r="F21" s="124" t="s">
        <v>19</v>
      </c>
      <c r="G21" s="111">
        <v>1234427247.5800002</v>
      </c>
      <c r="H21" s="111">
        <v>163572792.86000001</v>
      </c>
      <c r="I21" s="111">
        <v>163572792.86000001</v>
      </c>
      <c r="J21" s="111">
        <v>197728776.13999999</v>
      </c>
      <c r="K21" s="85">
        <v>177388221.43000001</v>
      </c>
      <c r="L21" s="85">
        <v>177388221.43000001</v>
      </c>
      <c r="M21" s="85">
        <v>177388221.43000001</v>
      </c>
      <c r="N21" s="85">
        <v>177388221.43000001</v>
      </c>
      <c r="O21" s="200" t="s">
        <v>58</v>
      </c>
      <c r="P21" s="202" t="s">
        <v>181</v>
      </c>
      <c r="Q21" s="146">
        <v>604</v>
      </c>
      <c r="R21" s="146">
        <v>604</v>
      </c>
      <c r="S21" s="146">
        <v>604</v>
      </c>
      <c r="T21" s="146">
        <v>604</v>
      </c>
      <c r="U21" s="146">
        <v>604</v>
      </c>
      <c r="V21" s="146">
        <v>604</v>
      </c>
      <c r="W21" s="146">
        <v>604</v>
      </c>
      <c r="X21" s="24"/>
    </row>
    <row r="22" spans="1:24" s="72" customFormat="1" ht="69.75" x14ac:dyDescent="0.2">
      <c r="A22" s="151"/>
      <c r="B22" s="157"/>
      <c r="C22" s="197"/>
      <c r="D22" s="197"/>
      <c r="E22" s="199"/>
      <c r="F22" s="124" t="s">
        <v>196</v>
      </c>
      <c r="G22" s="111">
        <v>1234427247.5800002</v>
      </c>
      <c r="H22" s="111">
        <v>163572792.86000001</v>
      </c>
      <c r="I22" s="111">
        <v>163572792.86000001</v>
      </c>
      <c r="J22" s="111">
        <v>197728776.13999999</v>
      </c>
      <c r="K22" s="85">
        <v>177388221.43000001</v>
      </c>
      <c r="L22" s="85">
        <v>177388221.43000001</v>
      </c>
      <c r="M22" s="85">
        <v>177388221.43000001</v>
      </c>
      <c r="N22" s="85">
        <v>177388221.43000001</v>
      </c>
      <c r="O22" s="201"/>
      <c r="P22" s="203"/>
      <c r="Q22" s="147"/>
      <c r="R22" s="147"/>
      <c r="S22" s="147"/>
      <c r="T22" s="147"/>
      <c r="U22" s="147"/>
      <c r="V22" s="147"/>
      <c r="W22" s="147"/>
      <c r="X22" s="24"/>
    </row>
    <row r="23" spans="1:24" s="72" customFormat="1" ht="116.25" x14ac:dyDescent="0.2">
      <c r="A23" s="151"/>
      <c r="B23" s="157"/>
      <c r="C23" s="197"/>
      <c r="D23" s="197"/>
      <c r="E23" s="199"/>
      <c r="F23" s="91" t="s">
        <v>24</v>
      </c>
      <c r="G23" s="111">
        <v>44461422.579999998</v>
      </c>
      <c r="H23" s="111">
        <v>3271455.86</v>
      </c>
      <c r="I23" s="111">
        <v>3271455.86</v>
      </c>
      <c r="J23" s="111">
        <v>23727453.140000001</v>
      </c>
      <c r="K23" s="111">
        <v>3547764.43</v>
      </c>
      <c r="L23" s="111">
        <v>3547764.43</v>
      </c>
      <c r="M23" s="111">
        <v>3547764.43</v>
      </c>
      <c r="N23" s="111">
        <v>3547764.43</v>
      </c>
      <c r="O23" s="201"/>
      <c r="P23" s="203"/>
      <c r="Q23" s="147"/>
      <c r="R23" s="147"/>
      <c r="S23" s="147"/>
      <c r="T23" s="147"/>
      <c r="U23" s="147"/>
      <c r="V23" s="147"/>
      <c r="W23" s="147"/>
      <c r="X23" s="24"/>
    </row>
    <row r="24" spans="1:24" s="72" customFormat="1" ht="123.75" customHeight="1" x14ac:dyDescent="0.2">
      <c r="A24" s="151"/>
      <c r="B24" s="157"/>
      <c r="C24" s="197"/>
      <c r="D24" s="197"/>
      <c r="E24" s="199"/>
      <c r="F24" s="140" t="s">
        <v>208</v>
      </c>
      <c r="G24" s="111">
        <v>1189965825</v>
      </c>
      <c r="H24" s="111">
        <v>160301337</v>
      </c>
      <c r="I24" s="111">
        <v>160301337</v>
      </c>
      <c r="J24" s="111">
        <v>174001323</v>
      </c>
      <c r="K24" s="111">
        <v>173840457</v>
      </c>
      <c r="L24" s="111">
        <v>173840457</v>
      </c>
      <c r="M24" s="111">
        <v>173840457</v>
      </c>
      <c r="N24" s="111">
        <v>173840457</v>
      </c>
      <c r="O24" s="201"/>
      <c r="P24" s="203"/>
      <c r="Q24" s="147"/>
      <c r="R24" s="147"/>
      <c r="S24" s="147"/>
      <c r="T24" s="147"/>
      <c r="U24" s="147"/>
      <c r="V24" s="147"/>
      <c r="W24" s="147"/>
      <c r="X24" s="24"/>
    </row>
    <row r="25" spans="1:24" s="72" customFormat="1" ht="92.25" customHeight="1" x14ac:dyDescent="0.2">
      <c r="A25" s="152"/>
      <c r="B25" s="158"/>
      <c r="C25" s="213"/>
      <c r="D25" s="213"/>
      <c r="E25" s="214"/>
      <c r="F25" s="91" t="s">
        <v>57</v>
      </c>
      <c r="G25" s="111">
        <v>1234427247.5800002</v>
      </c>
      <c r="H25" s="111">
        <v>163572792.86000001</v>
      </c>
      <c r="I25" s="111">
        <v>163572792.86000001</v>
      </c>
      <c r="J25" s="111">
        <v>197728776.13999999</v>
      </c>
      <c r="K25" s="85">
        <v>177388221.43000001</v>
      </c>
      <c r="L25" s="85">
        <v>177388221.43000001</v>
      </c>
      <c r="M25" s="85">
        <v>177388221.43000001</v>
      </c>
      <c r="N25" s="85">
        <v>177388221.43000001</v>
      </c>
      <c r="O25" s="201"/>
      <c r="P25" s="203"/>
      <c r="Q25" s="147"/>
      <c r="R25" s="147"/>
      <c r="S25" s="147"/>
      <c r="T25" s="147"/>
      <c r="U25" s="147"/>
      <c r="V25" s="147"/>
      <c r="W25" s="147"/>
      <c r="X25" s="24"/>
    </row>
    <row r="26" spans="1:24" s="72" customFormat="1" ht="60" customHeight="1" x14ac:dyDescent="0.2">
      <c r="A26" s="150" t="s">
        <v>29</v>
      </c>
      <c r="B26" s="156" t="s">
        <v>56</v>
      </c>
      <c r="C26" s="196">
        <v>2024</v>
      </c>
      <c r="D26" s="196">
        <v>2030</v>
      </c>
      <c r="E26" s="198" t="s">
        <v>13</v>
      </c>
      <c r="F26" s="124" t="s">
        <v>19</v>
      </c>
      <c r="G26" s="111">
        <v>3895370.6999999997</v>
      </c>
      <c r="H26" s="111">
        <v>543431.63</v>
      </c>
      <c r="I26" s="111">
        <v>543431.63</v>
      </c>
      <c r="J26" s="111">
        <v>656905.67999999993</v>
      </c>
      <c r="K26" s="85">
        <v>537900.43999999994</v>
      </c>
      <c r="L26" s="85">
        <v>537900.43999999994</v>
      </c>
      <c r="M26" s="85">
        <v>537900.43999999994</v>
      </c>
      <c r="N26" s="85">
        <v>537900.43999999994</v>
      </c>
      <c r="O26" s="201"/>
      <c r="P26" s="203"/>
      <c r="Q26" s="147"/>
      <c r="R26" s="147"/>
      <c r="S26" s="147"/>
      <c r="T26" s="147"/>
      <c r="U26" s="147"/>
      <c r="V26" s="147"/>
      <c r="W26" s="147"/>
      <c r="X26" s="24"/>
    </row>
    <row r="27" spans="1:24" s="72" customFormat="1" ht="60" customHeight="1" x14ac:dyDescent="0.2">
      <c r="A27" s="151"/>
      <c r="B27" s="157"/>
      <c r="C27" s="197"/>
      <c r="D27" s="197"/>
      <c r="E27" s="199"/>
      <c r="F27" s="124" t="s">
        <v>25</v>
      </c>
      <c r="G27" s="111">
        <v>3895370.6999999997</v>
      </c>
      <c r="H27" s="111">
        <v>543431.63</v>
      </c>
      <c r="I27" s="111">
        <v>543431.63</v>
      </c>
      <c r="J27" s="111">
        <v>656905.67999999993</v>
      </c>
      <c r="K27" s="85">
        <v>537900.43999999994</v>
      </c>
      <c r="L27" s="85">
        <v>537900.43999999994</v>
      </c>
      <c r="M27" s="85">
        <v>537900.43999999994</v>
      </c>
      <c r="N27" s="85">
        <v>537900.43999999994</v>
      </c>
      <c r="O27" s="201"/>
      <c r="P27" s="203"/>
      <c r="Q27" s="147"/>
      <c r="R27" s="147"/>
      <c r="S27" s="147"/>
      <c r="T27" s="147"/>
      <c r="U27" s="147"/>
      <c r="V27" s="147"/>
      <c r="W27" s="147"/>
      <c r="X27" s="24"/>
    </row>
    <row r="28" spans="1:24" s="72" customFormat="1" ht="60" customHeight="1" x14ac:dyDescent="0.2">
      <c r="A28" s="151"/>
      <c r="B28" s="157"/>
      <c r="C28" s="197"/>
      <c r="D28" s="197"/>
      <c r="E28" s="199"/>
      <c r="F28" s="91" t="s">
        <v>170</v>
      </c>
      <c r="G28" s="111">
        <v>122299.7</v>
      </c>
      <c r="H28" s="111">
        <v>10868.63</v>
      </c>
      <c r="I28" s="111">
        <v>10868.63</v>
      </c>
      <c r="J28" s="111">
        <v>78828.679999999993</v>
      </c>
      <c r="K28" s="85">
        <v>5433.44</v>
      </c>
      <c r="L28" s="85">
        <v>5433.44</v>
      </c>
      <c r="M28" s="85">
        <v>5433.44</v>
      </c>
      <c r="N28" s="85">
        <v>5433.44</v>
      </c>
      <c r="O28" s="201"/>
      <c r="P28" s="203"/>
      <c r="Q28" s="147"/>
      <c r="R28" s="147"/>
      <c r="S28" s="147"/>
      <c r="T28" s="147"/>
      <c r="U28" s="147"/>
      <c r="V28" s="147"/>
      <c r="W28" s="147"/>
      <c r="X28" s="24"/>
    </row>
    <row r="29" spans="1:24" s="72" customFormat="1" ht="60" customHeight="1" x14ac:dyDescent="0.2">
      <c r="A29" s="152"/>
      <c r="B29" s="158"/>
      <c r="C29" s="213"/>
      <c r="D29" s="213"/>
      <c r="E29" s="214"/>
      <c r="F29" s="91" t="s">
        <v>63</v>
      </c>
      <c r="G29" s="111">
        <v>3773071</v>
      </c>
      <c r="H29" s="111">
        <v>532563</v>
      </c>
      <c r="I29" s="111">
        <v>532563</v>
      </c>
      <c r="J29" s="111">
        <v>578077</v>
      </c>
      <c r="K29" s="85">
        <v>532467</v>
      </c>
      <c r="L29" s="85">
        <v>532467</v>
      </c>
      <c r="M29" s="85">
        <v>532467</v>
      </c>
      <c r="N29" s="85">
        <v>532467</v>
      </c>
      <c r="O29" s="206"/>
      <c r="P29" s="204"/>
      <c r="Q29" s="148"/>
      <c r="R29" s="148"/>
      <c r="S29" s="148"/>
      <c r="T29" s="148"/>
      <c r="U29" s="148"/>
      <c r="V29" s="148"/>
      <c r="W29" s="148"/>
      <c r="X29" s="24"/>
    </row>
    <row r="30" spans="1:24" s="72" customFormat="1" ht="40.5" customHeight="1" x14ac:dyDescent="0.2">
      <c r="A30" s="279" t="s">
        <v>55</v>
      </c>
      <c r="B30" s="280"/>
      <c r="C30" s="202">
        <v>2024</v>
      </c>
      <c r="D30" s="202">
        <v>2030</v>
      </c>
      <c r="E30" s="276" t="s">
        <v>11</v>
      </c>
      <c r="F30" s="124" t="s">
        <v>19</v>
      </c>
      <c r="G30" s="111">
        <v>1238322618.2800002</v>
      </c>
      <c r="H30" s="112">
        <v>164116224.49000001</v>
      </c>
      <c r="I30" s="112">
        <v>164116224.49000001</v>
      </c>
      <c r="J30" s="112">
        <v>198385681.81999999</v>
      </c>
      <c r="K30" s="60">
        <v>177926121.87</v>
      </c>
      <c r="L30" s="60">
        <v>177926121.87</v>
      </c>
      <c r="M30" s="60">
        <v>177926121.87</v>
      </c>
      <c r="N30" s="60">
        <v>177926121.87</v>
      </c>
      <c r="O30" s="276" t="s">
        <v>11</v>
      </c>
      <c r="P30" s="276" t="s">
        <v>11</v>
      </c>
      <c r="Q30" s="276" t="s">
        <v>11</v>
      </c>
      <c r="R30" s="276" t="s">
        <v>11</v>
      </c>
      <c r="S30" s="276" t="s">
        <v>11</v>
      </c>
      <c r="T30" s="276" t="s">
        <v>11</v>
      </c>
      <c r="U30" s="276" t="s">
        <v>11</v>
      </c>
      <c r="V30" s="276" t="s">
        <v>11</v>
      </c>
      <c r="W30" s="276" t="s">
        <v>11</v>
      </c>
      <c r="X30" s="24"/>
    </row>
    <row r="31" spans="1:24" s="72" customFormat="1" ht="46.5" customHeight="1" x14ac:dyDescent="0.2">
      <c r="A31" s="281"/>
      <c r="B31" s="282"/>
      <c r="C31" s="203"/>
      <c r="D31" s="203"/>
      <c r="E31" s="277"/>
      <c r="F31" s="124" t="s">
        <v>54</v>
      </c>
      <c r="G31" s="111">
        <v>1238322618.2800002</v>
      </c>
      <c r="H31" s="112">
        <v>164116224.49000001</v>
      </c>
      <c r="I31" s="112">
        <v>164116224.49000001</v>
      </c>
      <c r="J31" s="112">
        <v>198385681.81999999</v>
      </c>
      <c r="K31" s="60">
        <v>177926121.87</v>
      </c>
      <c r="L31" s="60">
        <v>177926121.87</v>
      </c>
      <c r="M31" s="60">
        <v>177926121.87</v>
      </c>
      <c r="N31" s="60">
        <v>177926121.87</v>
      </c>
      <c r="O31" s="277"/>
      <c r="P31" s="277"/>
      <c r="Q31" s="277"/>
      <c r="R31" s="277"/>
      <c r="S31" s="277"/>
      <c r="T31" s="277"/>
      <c r="U31" s="277"/>
      <c r="V31" s="277"/>
      <c r="W31" s="277"/>
      <c r="X31" s="24"/>
    </row>
    <row r="32" spans="1:24" s="72" customFormat="1" ht="46.5" customHeight="1" x14ac:dyDescent="0.2">
      <c r="A32" s="281"/>
      <c r="B32" s="282"/>
      <c r="C32" s="203"/>
      <c r="D32" s="203"/>
      <c r="E32" s="277"/>
      <c r="F32" s="124" t="s">
        <v>16</v>
      </c>
      <c r="G32" s="111">
        <v>44583722.279999994</v>
      </c>
      <c r="H32" s="112">
        <v>3282324.4899999998</v>
      </c>
      <c r="I32" s="112">
        <v>3282324.4899999998</v>
      </c>
      <c r="J32" s="112">
        <v>23806281.82</v>
      </c>
      <c r="K32" s="112">
        <v>3553197.87</v>
      </c>
      <c r="L32" s="112">
        <v>3553197.87</v>
      </c>
      <c r="M32" s="112">
        <v>3553197.87</v>
      </c>
      <c r="N32" s="112">
        <v>3553197.87</v>
      </c>
      <c r="O32" s="277"/>
      <c r="P32" s="277"/>
      <c r="Q32" s="277"/>
      <c r="R32" s="277"/>
      <c r="S32" s="277"/>
      <c r="T32" s="277"/>
      <c r="U32" s="277"/>
      <c r="V32" s="277"/>
      <c r="W32" s="277"/>
      <c r="X32" s="24"/>
    </row>
    <row r="33" spans="1:24" s="72" customFormat="1" ht="39" customHeight="1" x14ac:dyDescent="0.2">
      <c r="A33" s="281"/>
      <c r="B33" s="282"/>
      <c r="C33" s="203"/>
      <c r="D33" s="203"/>
      <c r="E33" s="277"/>
      <c r="F33" s="124" t="s">
        <v>17</v>
      </c>
      <c r="G33" s="111">
        <v>1193738896</v>
      </c>
      <c r="H33" s="112">
        <v>160833900</v>
      </c>
      <c r="I33" s="112">
        <v>160833900</v>
      </c>
      <c r="J33" s="112">
        <v>174579400</v>
      </c>
      <c r="K33" s="112">
        <v>174372924</v>
      </c>
      <c r="L33" s="112">
        <v>174372924</v>
      </c>
      <c r="M33" s="112">
        <v>174372924</v>
      </c>
      <c r="N33" s="112">
        <v>174372924</v>
      </c>
      <c r="O33" s="277"/>
      <c r="P33" s="277"/>
      <c r="Q33" s="277"/>
      <c r="R33" s="277"/>
      <c r="S33" s="277"/>
      <c r="T33" s="277"/>
      <c r="U33" s="277"/>
      <c r="V33" s="277"/>
      <c r="W33" s="277"/>
      <c r="X33" s="24"/>
    </row>
    <row r="34" spans="1:24" s="72" customFormat="1" ht="48" customHeight="1" x14ac:dyDescent="0.75">
      <c r="A34" s="283"/>
      <c r="B34" s="284"/>
      <c r="C34" s="204"/>
      <c r="D34" s="204"/>
      <c r="E34" s="278"/>
      <c r="F34" s="124" t="s">
        <v>26</v>
      </c>
      <c r="G34" s="111">
        <v>1234427247.5800002</v>
      </c>
      <c r="H34" s="112">
        <v>163572792.86000001</v>
      </c>
      <c r="I34" s="112">
        <v>163572792.86000001</v>
      </c>
      <c r="J34" s="112">
        <v>197728776.13999999</v>
      </c>
      <c r="K34" s="60">
        <v>177388221.43000001</v>
      </c>
      <c r="L34" s="60">
        <v>177388221.43000001</v>
      </c>
      <c r="M34" s="60">
        <v>177388221.43000001</v>
      </c>
      <c r="N34" s="60">
        <v>177388221.43000001</v>
      </c>
      <c r="O34" s="278"/>
      <c r="P34" s="278"/>
      <c r="Q34" s="278"/>
      <c r="R34" s="278"/>
      <c r="S34" s="278"/>
      <c r="T34" s="278"/>
      <c r="U34" s="278"/>
      <c r="V34" s="278"/>
      <c r="W34" s="278"/>
      <c r="X34" s="138" t="s">
        <v>233</v>
      </c>
    </row>
    <row r="35" spans="1:24" ht="52.5" customHeight="1" x14ac:dyDescent="0.2">
      <c r="A35" s="43"/>
      <c r="B35" s="43"/>
      <c r="C35" s="44"/>
      <c r="D35" s="44"/>
      <c r="E35" s="41"/>
      <c r="F35" s="43"/>
      <c r="G35" s="42"/>
      <c r="H35" s="42"/>
      <c r="I35" s="42"/>
      <c r="J35" s="42"/>
      <c r="K35" s="42"/>
      <c r="L35" s="42"/>
      <c r="M35" s="42"/>
      <c r="N35" s="42"/>
      <c r="O35" s="41"/>
      <c r="P35" s="41"/>
      <c r="Q35" s="41"/>
      <c r="R35" s="41"/>
      <c r="S35" s="41"/>
      <c r="T35" s="41"/>
      <c r="U35" s="41"/>
      <c r="V35" s="41"/>
      <c r="W35" s="41"/>
    </row>
  </sheetData>
  <autoFilter ref="A20:W34"/>
  <mergeCells count="71">
    <mergeCell ref="A6:W6"/>
    <mergeCell ref="A2:W2"/>
    <mergeCell ref="A3:W3"/>
    <mergeCell ref="A15:A19"/>
    <mergeCell ref="B15:B19"/>
    <mergeCell ref="F15:N15"/>
    <mergeCell ref="H17:N17"/>
    <mergeCell ref="O15:W15"/>
    <mergeCell ref="C16:C19"/>
    <mergeCell ref="D16:D19"/>
    <mergeCell ref="F16:F19"/>
    <mergeCell ref="G16:N16"/>
    <mergeCell ref="O16:O19"/>
    <mergeCell ref="C15:D15"/>
    <mergeCell ref="E15:E19"/>
    <mergeCell ref="Q16:W17"/>
    <mergeCell ref="G17:G19"/>
    <mergeCell ref="L18:L19"/>
    <mergeCell ref="U18:U19"/>
    <mergeCell ref="A7:W7"/>
    <mergeCell ref="A8:W8"/>
    <mergeCell ref="A9:W9"/>
    <mergeCell ref="A11:W11"/>
    <mergeCell ref="A12:W12"/>
    <mergeCell ref="V18:V19"/>
    <mergeCell ref="W18:W19"/>
    <mergeCell ref="A30:B34"/>
    <mergeCell ref="C30:C34"/>
    <mergeCell ref="O30:O34"/>
    <mergeCell ref="P30:P34"/>
    <mergeCell ref="D30:D34"/>
    <mergeCell ref="E30:E34"/>
    <mergeCell ref="V30:V34"/>
    <mergeCell ref="W30:W34"/>
    <mergeCell ref="Q30:Q34"/>
    <mergeCell ref="R30:R34"/>
    <mergeCell ref="S30:S34"/>
    <mergeCell ref="T30:T34"/>
    <mergeCell ref="U30:U34"/>
    <mergeCell ref="U21:U29"/>
    <mergeCell ref="E26:E29"/>
    <mergeCell ref="O21:O29"/>
    <mergeCell ref="P21:P29"/>
    <mergeCell ref="S18:S19"/>
    <mergeCell ref="T18:T19"/>
    <mergeCell ref="J18:J19"/>
    <mergeCell ref="K18:K19"/>
    <mergeCell ref="Q21:Q29"/>
    <mergeCell ref="R21:R29"/>
    <mergeCell ref="S21:S29"/>
    <mergeCell ref="H18:H19"/>
    <mergeCell ref="I18:I19"/>
    <mergeCell ref="M18:M19"/>
    <mergeCell ref="P16:P19"/>
    <mergeCell ref="N18:N19"/>
    <mergeCell ref="A1:W1"/>
    <mergeCell ref="A13:W13"/>
    <mergeCell ref="W21:W29"/>
    <mergeCell ref="V21:V29"/>
    <mergeCell ref="A26:A29"/>
    <mergeCell ref="B26:B29"/>
    <mergeCell ref="A21:A25"/>
    <mergeCell ref="B21:B25"/>
    <mergeCell ref="C21:C25"/>
    <mergeCell ref="T21:T29"/>
    <mergeCell ref="C26:C29"/>
    <mergeCell ref="D26:D29"/>
    <mergeCell ref="D21:D25"/>
    <mergeCell ref="E21:E25"/>
    <mergeCell ref="Q18:Q19"/>
    <mergeCell ref="R18:R19"/>
  </mergeCells>
  <printOptions horizontalCentered="1"/>
  <pageMargins left="0.25" right="0.25" top="0.75" bottom="0.75" header="0.3" footer="0.3"/>
  <pageSetup paperSize="8" scale="18" fitToHeight="0" orientation="landscape" r:id="rId1"/>
  <headerFooter differentFirst="1">
    <oddHeader>&amp;C&amp;"Times New Roman,обычный"&amp;24&amp;P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1"/>
  <sheetViews>
    <sheetView view="pageBreakPreview" topLeftCell="A14" zoomScale="40" zoomScaleNormal="10" zoomScaleSheetLayoutView="40" zoomScalePageLayoutView="25" workbookViewId="0">
      <selection activeCell="Q25" sqref="Q25:Q27"/>
    </sheetView>
  </sheetViews>
  <sheetFormatPr defaultRowHeight="18" x14ac:dyDescent="0.2"/>
  <cols>
    <col min="1" max="1" width="19.140625" style="38" customWidth="1"/>
    <col min="2" max="2" width="90.7109375" style="39" customWidth="1"/>
    <col min="3" max="3" width="17.5703125" style="38" customWidth="1"/>
    <col min="4" max="4" width="18.140625" style="38" customWidth="1"/>
    <col min="5" max="5" width="28.5703125" style="38" customWidth="1"/>
    <col min="6" max="6" width="44.28515625" style="39" customWidth="1"/>
    <col min="7" max="10" width="32.7109375" style="40" customWidth="1"/>
    <col min="11" max="11" width="37.28515625" style="40" customWidth="1"/>
    <col min="12" max="13" width="18" style="40" bestFit="1" customWidth="1"/>
    <col min="14" max="14" width="22.140625" style="40" customWidth="1"/>
    <col min="15" max="15" width="77.42578125" style="39" customWidth="1"/>
    <col min="16" max="16" width="24.7109375" style="38" customWidth="1"/>
    <col min="17" max="17" width="19.85546875" style="24" customWidth="1"/>
    <col min="18" max="18" width="22.28515625" style="24" customWidth="1"/>
    <col min="19" max="19" width="18.42578125" style="24" customWidth="1"/>
    <col min="20" max="20" width="17" style="24" customWidth="1"/>
    <col min="21" max="21" width="25.85546875" style="24" customWidth="1"/>
    <col min="22" max="22" width="23" style="24" customWidth="1"/>
    <col min="23" max="23" width="20" style="24" customWidth="1"/>
    <col min="24" max="16384" width="9.140625" style="24"/>
  </cols>
  <sheetData>
    <row r="1" spans="1:24" s="20" customFormat="1" ht="53.25" customHeight="1" x14ac:dyDescent="0.75">
      <c r="A1" s="185" t="s">
        <v>90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</row>
    <row r="2" spans="1:24" s="20" customFormat="1" ht="54.75" customHeight="1" x14ac:dyDescent="0.75">
      <c r="A2" s="185" t="s">
        <v>213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20" t="s">
        <v>78</v>
      </c>
    </row>
    <row r="3" spans="1:24" s="20" customFormat="1" ht="55.5" customHeight="1" x14ac:dyDescent="0.75">
      <c r="A3" s="185" t="s">
        <v>216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</row>
    <row r="4" spans="1:24" s="20" customFormat="1" ht="55.5" customHeight="1" x14ac:dyDescent="0.7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</row>
    <row r="5" spans="1:24" s="20" customFormat="1" ht="55.5" customHeight="1" x14ac:dyDescent="0.7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</row>
    <row r="6" spans="1:24" s="45" customFormat="1" ht="54.75" customHeight="1" x14ac:dyDescent="0.5">
      <c r="A6" s="286" t="s">
        <v>228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</row>
    <row r="7" spans="1:24" s="45" customFormat="1" ht="54.75" customHeight="1" x14ac:dyDescent="0.5">
      <c r="A7" s="286" t="s">
        <v>21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</row>
    <row r="8" spans="1:24" s="45" customFormat="1" ht="55.5" customHeight="1" x14ac:dyDescent="0.5">
      <c r="A8" s="285" t="s">
        <v>35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</row>
    <row r="9" spans="1:24" s="45" customFormat="1" ht="82.5" customHeight="1" x14ac:dyDescent="0.5">
      <c r="A9" s="286" t="s">
        <v>46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</row>
    <row r="10" spans="1:24" s="45" customFormat="1" ht="77.25" customHeight="1" x14ac:dyDescent="0.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</row>
    <row r="11" spans="1:24" s="45" customFormat="1" ht="48.75" customHeight="1" x14ac:dyDescent="0.5">
      <c r="A11" s="187" t="s">
        <v>23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</row>
    <row r="12" spans="1:24" s="45" customFormat="1" ht="58.5" customHeight="1" x14ac:dyDescent="0.5">
      <c r="A12" s="170" t="s">
        <v>84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</row>
    <row r="13" spans="1:24" s="45" customFormat="1" ht="47.25" customHeight="1" x14ac:dyDescent="0.5">
      <c r="A13" s="170" t="s">
        <v>172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</row>
    <row r="14" spans="1:24" s="45" customFormat="1" ht="48" customHeight="1" x14ac:dyDescent="0.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</row>
    <row r="15" spans="1:24" s="45" customFormat="1" ht="34.5" customHeight="1" x14ac:dyDescent="0.5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</row>
    <row r="16" spans="1:24" s="1" customFormat="1" ht="60" customHeight="1" x14ac:dyDescent="0.2">
      <c r="A16" s="219" t="s">
        <v>10</v>
      </c>
      <c r="B16" s="219" t="s">
        <v>7</v>
      </c>
      <c r="C16" s="222" t="s">
        <v>6</v>
      </c>
      <c r="D16" s="222"/>
      <c r="E16" s="219" t="s">
        <v>15</v>
      </c>
      <c r="F16" s="223" t="s">
        <v>3</v>
      </c>
      <c r="G16" s="224"/>
      <c r="H16" s="224"/>
      <c r="I16" s="224"/>
      <c r="J16" s="224"/>
      <c r="K16" s="224"/>
      <c r="L16" s="224"/>
      <c r="M16" s="224"/>
      <c r="N16" s="225"/>
      <c r="O16" s="222" t="s">
        <v>190</v>
      </c>
      <c r="P16" s="222"/>
      <c r="Q16" s="222"/>
      <c r="R16" s="222"/>
      <c r="S16" s="222"/>
      <c r="T16" s="222"/>
      <c r="U16" s="222"/>
      <c r="V16" s="222"/>
      <c r="W16" s="222"/>
    </row>
    <row r="17" spans="1:24" s="1" customFormat="1" ht="26.25" customHeight="1" x14ac:dyDescent="0.2">
      <c r="A17" s="220"/>
      <c r="B17" s="220"/>
      <c r="C17" s="219" t="s">
        <v>2</v>
      </c>
      <c r="D17" s="219" t="s">
        <v>1</v>
      </c>
      <c r="E17" s="220"/>
      <c r="F17" s="219" t="s">
        <v>4</v>
      </c>
      <c r="G17" s="271" t="s">
        <v>5</v>
      </c>
      <c r="H17" s="272"/>
      <c r="I17" s="272"/>
      <c r="J17" s="272"/>
      <c r="K17" s="272"/>
      <c r="L17" s="272"/>
      <c r="M17" s="272"/>
      <c r="N17" s="273"/>
      <c r="O17" s="219" t="s">
        <v>9</v>
      </c>
      <c r="P17" s="219" t="s">
        <v>8</v>
      </c>
      <c r="Q17" s="233" t="s">
        <v>0</v>
      </c>
      <c r="R17" s="233"/>
      <c r="S17" s="233"/>
      <c r="T17" s="233"/>
      <c r="U17" s="233"/>
      <c r="V17" s="233"/>
      <c r="W17" s="234"/>
    </row>
    <row r="18" spans="1:24" s="1" customFormat="1" ht="115.5" customHeight="1" x14ac:dyDescent="0.2">
      <c r="A18" s="220"/>
      <c r="B18" s="220"/>
      <c r="C18" s="220"/>
      <c r="D18" s="220"/>
      <c r="E18" s="220"/>
      <c r="F18" s="220"/>
      <c r="G18" s="235" t="s">
        <v>152</v>
      </c>
      <c r="H18" s="238" t="s">
        <v>160</v>
      </c>
      <c r="I18" s="239"/>
      <c r="J18" s="239"/>
      <c r="K18" s="239"/>
      <c r="L18" s="239"/>
      <c r="M18" s="239"/>
      <c r="N18" s="240"/>
      <c r="O18" s="220"/>
      <c r="P18" s="220"/>
      <c r="Q18" s="274"/>
      <c r="R18" s="274"/>
      <c r="S18" s="274"/>
      <c r="T18" s="274"/>
      <c r="U18" s="274"/>
      <c r="V18" s="274"/>
      <c r="W18" s="275"/>
    </row>
    <row r="19" spans="1:24" s="1" customFormat="1" ht="64.5" customHeight="1" x14ac:dyDescent="0.2">
      <c r="A19" s="220"/>
      <c r="B19" s="220"/>
      <c r="C19" s="220"/>
      <c r="D19" s="220"/>
      <c r="E19" s="220"/>
      <c r="F19" s="220"/>
      <c r="G19" s="236"/>
      <c r="H19" s="243" t="s">
        <v>153</v>
      </c>
      <c r="I19" s="243" t="s">
        <v>154</v>
      </c>
      <c r="J19" s="243" t="s">
        <v>155</v>
      </c>
      <c r="K19" s="243" t="s">
        <v>156</v>
      </c>
      <c r="L19" s="243" t="s">
        <v>157</v>
      </c>
      <c r="M19" s="243" t="s">
        <v>158</v>
      </c>
      <c r="N19" s="243" t="s">
        <v>159</v>
      </c>
      <c r="O19" s="220"/>
      <c r="P19" s="220"/>
      <c r="Q19" s="217" t="s">
        <v>153</v>
      </c>
      <c r="R19" s="217" t="s">
        <v>154</v>
      </c>
      <c r="S19" s="217" t="s">
        <v>155</v>
      </c>
      <c r="T19" s="217" t="s">
        <v>156</v>
      </c>
      <c r="U19" s="217" t="s">
        <v>157</v>
      </c>
      <c r="V19" s="217" t="s">
        <v>158</v>
      </c>
      <c r="W19" s="217" t="s">
        <v>159</v>
      </c>
    </row>
    <row r="20" spans="1:24" s="1" customFormat="1" ht="64.5" customHeight="1" x14ac:dyDescent="0.2">
      <c r="A20" s="221"/>
      <c r="B20" s="221"/>
      <c r="C20" s="221"/>
      <c r="D20" s="221"/>
      <c r="E20" s="221"/>
      <c r="F20" s="221"/>
      <c r="G20" s="237"/>
      <c r="H20" s="245"/>
      <c r="I20" s="245"/>
      <c r="J20" s="245"/>
      <c r="K20" s="245"/>
      <c r="L20" s="245"/>
      <c r="M20" s="245"/>
      <c r="N20" s="245"/>
      <c r="O20" s="221"/>
      <c r="P20" s="221"/>
      <c r="Q20" s="217"/>
      <c r="R20" s="217"/>
      <c r="S20" s="217"/>
      <c r="T20" s="217"/>
      <c r="U20" s="217"/>
      <c r="V20" s="217"/>
      <c r="W20" s="217"/>
    </row>
    <row r="21" spans="1:24" s="1" customFormat="1" ht="23.25" customHeight="1" x14ac:dyDescent="0.2">
      <c r="A21" s="17">
        <v>1</v>
      </c>
      <c r="B21" s="17">
        <v>2</v>
      </c>
      <c r="C21" s="17">
        <v>3</v>
      </c>
      <c r="D21" s="17">
        <v>4</v>
      </c>
      <c r="E21" s="17">
        <v>5</v>
      </c>
      <c r="F21" s="17">
        <v>6</v>
      </c>
      <c r="G21" s="17">
        <v>7</v>
      </c>
      <c r="H21" s="17">
        <v>8</v>
      </c>
      <c r="I21" s="17">
        <v>9</v>
      </c>
      <c r="J21" s="17">
        <v>10</v>
      </c>
      <c r="K21" s="17">
        <v>11</v>
      </c>
      <c r="L21" s="17">
        <v>12</v>
      </c>
      <c r="M21" s="17">
        <v>13</v>
      </c>
      <c r="N21" s="17">
        <v>14</v>
      </c>
      <c r="O21" s="17">
        <v>15</v>
      </c>
      <c r="P21" s="17">
        <v>16</v>
      </c>
      <c r="Q21" s="17">
        <v>17</v>
      </c>
      <c r="R21" s="17">
        <v>18</v>
      </c>
      <c r="S21" s="17">
        <v>19</v>
      </c>
      <c r="T21" s="17">
        <v>20</v>
      </c>
      <c r="U21" s="17">
        <v>21</v>
      </c>
      <c r="V21" s="17">
        <v>22</v>
      </c>
      <c r="W21" s="17">
        <v>23</v>
      </c>
    </row>
    <row r="22" spans="1:24" s="1" customFormat="1" ht="57.75" customHeight="1" x14ac:dyDescent="0.2">
      <c r="A22" s="255" t="s">
        <v>28</v>
      </c>
      <c r="B22" s="249" t="s">
        <v>83</v>
      </c>
      <c r="C22" s="219">
        <v>2027</v>
      </c>
      <c r="D22" s="219">
        <v>2027</v>
      </c>
      <c r="E22" s="267" t="s">
        <v>185</v>
      </c>
      <c r="F22" s="3" t="s">
        <v>19</v>
      </c>
      <c r="G22" s="18">
        <f t="shared" ref="G22:G24" si="0">SUM(H22:N22)</f>
        <v>100000000</v>
      </c>
      <c r="H22" s="18">
        <f t="shared" ref="H22:N23" si="1">H23</f>
        <v>0</v>
      </c>
      <c r="I22" s="18">
        <f t="shared" si="1"/>
        <v>0</v>
      </c>
      <c r="J22" s="18">
        <f t="shared" si="1"/>
        <v>0</v>
      </c>
      <c r="K22" s="18">
        <f t="shared" si="1"/>
        <v>100000000</v>
      </c>
      <c r="L22" s="18">
        <f t="shared" si="1"/>
        <v>0</v>
      </c>
      <c r="M22" s="18">
        <f t="shared" si="1"/>
        <v>0</v>
      </c>
      <c r="N22" s="18">
        <f t="shared" si="1"/>
        <v>0</v>
      </c>
      <c r="O22" s="249" t="s">
        <v>82</v>
      </c>
      <c r="P22" s="243" t="s">
        <v>181</v>
      </c>
      <c r="Q22" s="261" t="s">
        <v>20</v>
      </c>
      <c r="R22" s="261" t="s">
        <v>20</v>
      </c>
      <c r="S22" s="261" t="s">
        <v>20</v>
      </c>
      <c r="T22" s="261">
        <v>6</v>
      </c>
      <c r="U22" s="261" t="s">
        <v>20</v>
      </c>
      <c r="V22" s="261" t="s">
        <v>20</v>
      </c>
      <c r="W22" s="261" t="s">
        <v>20</v>
      </c>
    </row>
    <row r="23" spans="1:24" s="1" customFormat="1" ht="79.5" customHeight="1" x14ac:dyDescent="0.2">
      <c r="A23" s="256"/>
      <c r="B23" s="250"/>
      <c r="C23" s="220"/>
      <c r="D23" s="220"/>
      <c r="E23" s="268"/>
      <c r="F23" s="3" t="s">
        <v>202</v>
      </c>
      <c r="G23" s="18">
        <f t="shared" si="0"/>
        <v>100000000</v>
      </c>
      <c r="H23" s="18">
        <f t="shared" si="1"/>
        <v>0</v>
      </c>
      <c r="I23" s="18">
        <f t="shared" si="1"/>
        <v>0</v>
      </c>
      <c r="J23" s="18">
        <f t="shared" si="1"/>
        <v>0</v>
      </c>
      <c r="K23" s="18">
        <f t="shared" si="1"/>
        <v>100000000</v>
      </c>
      <c r="L23" s="18">
        <f t="shared" si="1"/>
        <v>0</v>
      </c>
      <c r="M23" s="18">
        <f t="shared" si="1"/>
        <v>0</v>
      </c>
      <c r="N23" s="18">
        <f t="shared" si="1"/>
        <v>0</v>
      </c>
      <c r="O23" s="250"/>
      <c r="P23" s="244"/>
      <c r="Q23" s="262"/>
      <c r="R23" s="262"/>
      <c r="S23" s="262"/>
      <c r="T23" s="262"/>
      <c r="U23" s="262"/>
      <c r="V23" s="262"/>
      <c r="W23" s="262"/>
    </row>
    <row r="24" spans="1:24" s="1" customFormat="1" ht="139.5" x14ac:dyDescent="0.2">
      <c r="A24" s="257"/>
      <c r="B24" s="251"/>
      <c r="C24" s="221"/>
      <c r="D24" s="221"/>
      <c r="E24" s="269"/>
      <c r="F24" s="16" t="s">
        <v>24</v>
      </c>
      <c r="G24" s="18">
        <f t="shared" si="0"/>
        <v>100000000</v>
      </c>
      <c r="H24" s="18">
        <v>0</v>
      </c>
      <c r="I24" s="18">
        <v>0</v>
      </c>
      <c r="J24" s="18">
        <v>0</v>
      </c>
      <c r="K24" s="18">
        <v>100000000</v>
      </c>
      <c r="L24" s="18">
        <v>0</v>
      </c>
      <c r="M24" s="18">
        <v>0</v>
      </c>
      <c r="N24" s="18">
        <v>0</v>
      </c>
      <c r="O24" s="251"/>
      <c r="P24" s="245"/>
      <c r="Q24" s="263"/>
      <c r="R24" s="263"/>
      <c r="S24" s="263"/>
      <c r="T24" s="263"/>
      <c r="U24" s="263"/>
      <c r="V24" s="263"/>
      <c r="W24" s="263"/>
    </row>
    <row r="25" spans="1:24" s="72" customFormat="1" ht="68.25" customHeight="1" x14ac:dyDescent="0.2">
      <c r="A25" s="150" t="s">
        <v>29</v>
      </c>
      <c r="B25" s="200" t="s">
        <v>81</v>
      </c>
      <c r="C25" s="196">
        <v>2024</v>
      </c>
      <c r="D25" s="196">
        <v>2027</v>
      </c>
      <c r="E25" s="198" t="s">
        <v>13</v>
      </c>
      <c r="F25" s="124" t="s">
        <v>19</v>
      </c>
      <c r="G25" s="111">
        <v>115000000</v>
      </c>
      <c r="H25" s="111">
        <v>15000000</v>
      </c>
      <c r="I25" s="85">
        <v>0</v>
      </c>
      <c r="J25" s="85">
        <v>0</v>
      </c>
      <c r="K25" s="85">
        <v>100000000</v>
      </c>
      <c r="L25" s="85">
        <v>0</v>
      </c>
      <c r="M25" s="85">
        <v>0</v>
      </c>
      <c r="N25" s="85">
        <v>0</v>
      </c>
      <c r="O25" s="200" t="s">
        <v>80</v>
      </c>
      <c r="P25" s="202" t="s">
        <v>181</v>
      </c>
      <c r="Q25" s="146">
        <v>1</v>
      </c>
      <c r="R25" s="146" t="s">
        <v>20</v>
      </c>
      <c r="S25" s="146" t="s">
        <v>20</v>
      </c>
      <c r="T25" s="146">
        <v>9</v>
      </c>
      <c r="U25" s="146" t="s">
        <v>20</v>
      </c>
      <c r="V25" s="146" t="s">
        <v>20</v>
      </c>
      <c r="W25" s="191" t="s">
        <v>20</v>
      </c>
    </row>
    <row r="26" spans="1:24" s="72" customFormat="1" ht="68.25" customHeight="1" x14ac:dyDescent="0.2">
      <c r="A26" s="151"/>
      <c r="B26" s="201"/>
      <c r="C26" s="197"/>
      <c r="D26" s="197"/>
      <c r="E26" s="199"/>
      <c r="F26" s="124" t="s">
        <v>25</v>
      </c>
      <c r="G26" s="111">
        <v>115000000</v>
      </c>
      <c r="H26" s="111">
        <v>15000000</v>
      </c>
      <c r="I26" s="85">
        <v>0</v>
      </c>
      <c r="J26" s="85">
        <v>0</v>
      </c>
      <c r="K26" s="85">
        <v>100000000</v>
      </c>
      <c r="L26" s="85">
        <v>0</v>
      </c>
      <c r="M26" s="85">
        <v>0</v>
      </c>
      <c r="N26" s="85">
        <v>0</v>
      </c>
      <c r="O26" s="201"/>
      <c r="P26" s="203"/>
      <c r="Q26" s="147"/>
      <c r="R26" s="147"/>
      <c r="S26" s="147"/>
      <c r="T26" s="147"/>
      <c r="U26" s="147"/>
      <c r="V26" s="147"/>
      <c r="W26" s="192"/>
    </row>
    <row r="27" spans="1:24" s="72" customFormat="1" ht="68.25" customHeight="1" x14ac:dyDescent="0.2">
      <c r="A27" s="152"/>
      <c r="B27" s="206"/>
      <c r="C27" s="213"/>
      <c r="D27" s="213"/>
      <c r="E27" s="214"/>
      <c r="F27" s="91" t="s">
        <v>16</v>
      </c>
      <c r="G27" s="111">
        <v>115000000</v>
      </c>
      <c r="H27" s="111">
        <v>15000000</v>
      </c>
      <c r="I27" s="85">
        <v>0</v>
      </c>
      <c r="J27" s="85">
        <v>0</v>
      </c>
      <c r="K27" s="85">
        <v>100000000</v>
      </c>
      <c r="L27" s="85">
        <v>0</v>
      </c>
      <c r="M27" s="85">
        <v>0</v>
      </c>
      <c r="N27" s="85">
        <v>0</v>
      </c>
      <c r="O27" s="206"/>
      <c r="P27" s="204"/>
      <c r="Q27" s="148"/>
      <c r="R27" s="148"/>
      <c r="S27" s="148"/>
      <c r="T27" s="148"/>
      <c r="U27" s="148"/>
      <c r="V27" s="148"/>
      <c r="W27" s="208"/>
    </row>
    <row r="28" spans="1:24" s="72" customFormat="1" ht="59.25" customHeight="1" x14ac:dyDescent="0.2">
      <c r="A28" s="279" t="s">
        <v>173</v>
      </c>
      <c r="B28" s="280"/>
      <c r="C28" s="202">
        <v>2024</v>
      </c>
      <c r="D28" s="202">
        <v>2027</v>
      </c>
      <c r="E28" s="276" t="s">
        <v>11</v>
      </c>
      <c r="F28" s="124" t="s">
        <v>19</v>
      </c>
      <c r="G28" s="111">
        <v>215000000</v>
      </c>
      <c r="H28" s="112">
        <v>15000000</v>
      </c>
      <c r="I28" s="60">
        <v>0</v>
      </c>
      <c r="J28" s="60">
        <v>0</v>
      </c>
      <c r="K28" s="60">
        <v>200000000</v>
      </c>
      <c r="L28" s="60">
        <v>0</v>
      </c>
      <c r="M28" s="60">
        <v>0</v>
      </c>
      <c r="N28" s="60">
        <v>0</v>
      </c>
      <c r="O28" s="276" t="s">
        <v>11</v>
      </c>
      <c r="P28" s="276" t="s">
        <v>11</v>
      </c>
      <c r="Q28" s="276" t="s">
        <v>11</v>
      </c>
      <c r="R28" s="276" t="s">
        <v>11</v>
      </c>
      <c r="S28" s="276" t="s">
        <v>11</v>
      </c>
      <c r="T28" s="276" t="s">
        <v>11</v>
      </c>
      <c r="U28" s="276" t="s">
        <v>11</v>
      </c>
      <c r="V28" s="276" t="s">
        <v>11</v>
      </c>
      <c r="W28" s="288" t="s">
        <v>11</v>
      </c>
    </row>
    <row r="29" spans="1:24" s="72" customFormat="1" ht="59.25" customHeight="1" x14ac:dyDescent="0.2">
      <c r="A29" s="281"/>
      <c r="B29" s="282"/>
      <c r="C29" s="203"/>
      <c r="D29" s="203"/>
      <c r="E29" s="277"/>
      <c r="F29" s="124" t="s">
        <v>25</v>
      </c>
      <c r="G29" s="111">
        <v>215000000</v>
      </c>
      <c r="H29" s="112">
        <v>15000000</v>
      </c>
      <c r="I29" s="60">
        <v>0</v>
      </c>
      <c r="J29" s="60">
        <v>0</v>
      </c>
      <c r="K29" s="60">
        <v>200000000</v>
      </c>
      <c r="L29" s="60">
        <v>0</v>
      </c>
      <c r="M29" s="60">
        <v>0</v>
      </c>
      <c r="N29" s="60">
        <v>0</v>
      </c>
      <c r="O29" s="277"/>
      <c r="P29" s="277"/>
      <c r="Q29" s="277"/>
      <c r="R29" s="277"/>
      <c r="S29" s="277"/>
      <c r="T29" s="277"/>
      <c r="U29" s="277"/>
      <c r="V29" s="277"/>
      <c r="W29" s="289"/>
    </row>
    <row r="30" spans="1:24" s="72" customFormat="1" ht="59.25" customHeight="1" x14ac:dyDescent="0.75">
      <c r="A30" s="283"/>
      <c r="B30" s="284"/>
      <c r="C30" s="204"/>
      <c r="D30" s="204"/>
      <c r="E30" s="278"/>
      <c r="F30" s="124" t="s">
        <v>16</v>
      </c>
      <c r="G30" s="111">
        <v>215000000</v>
      </c>
      <c r="H30" s="112">
        <v>15000000</v>
      </c>
      <c r="I30" s="60">
        <v>0</v>
      </c>
      <c r="J30" s="60">
        <v>0</v>
      </c>
      <c r="K30" s="60">
        <v>200000000</v>
      </c>
      <c r="L30" s="60">
        <v>0</v>
      </c>
      <c r="M30" s="60">
        <v>0</v>
      </c>
      <c r="N30" s="60">
        <v>0</v>
      </c>
      <c r="O30" s="278"/>
      <c r="P30" s="278"/>
      <c r="Q30" s="278"/>
      <c r="R30" s="278"/>
      <c r="S30" s="278"/>
      <c r="T30" s="278"/>
      <c r="U30" s="278"/>
      <c r="V30" s="278"/>
      <c r="W30" s="290"/>
      <c r="X30" s="94" t="s">
        <v>233</v>
      </c>
    </row>
    <row r="31" spans="1:24" ht="52.5" customHeight="1" x14ac:dyDescent="0.2">
      <c r="A31" s="43"/>
      <c r="B31" s="43"/>
      <c r="C31" s="44"/>
      <c r="D31" s="44"/>
      <c r="E31" s="41"/>
      <c r="F31" s="43"/>
      <c r="G31" s="42"/>
      <c r="H31" s="42"/>
      <c r="I31" s="42"/>
      <c r="J31" s="42"/>
      <c r="K31" s="42"/>
      <c r="L31" s="42"/>
      <c r="M31" s="42"/>
      <c r="N31" s="42"/>
      <c r="O31" s="41"/>
      <c r="P31" s="41"/>
      <c r="Q31" s="41"/>
      <c r="R31" s="41"/>
      <c r="S31" s="41"/>
      <c r="T31" s="41"/>
      <c r="U31" s="41"/>
      <c r="V31" s="41"/>
      <c r="W31" s="41"/>
    </row>
  </sheetData>
  <autoFilter ref="A21:W30"/>
  <mergeCells count="80">
    <mergeCell ref="A6:W6"/>
    <mergeCell ref="A2:W2"/>
    <mergeCell ref="A3:W3"/>
    <mergeCell ref="A9:W9"/>
    <mergeCell ref="A11:W11"/>
    <mergeCell ref="A12:W12"/>
    <mergeCell ref="A16:A20"/>
    <mergeCell ref="B16:B20"/>
    <mergeCell ref="C16:D16"/>
    <mergeCell ref="E16:E20"/>
    <mergeCell ref="F16:N16"/>
    <mergeCell ref="O16:W16"/>
    <mergeCell ref="C17:C20"/>
    <mergeCell ref="D17:D20"/>
    <mergeCell ref="F17:F20"/>
    <mergeCell ref="G17:N17"/>
    <mergeCell ref="Q17:W18"/>
    <mergeCell ref="G18:G20"/>
    <mergeCell ref="H18:N18"/>
    <mergeCell ref="U19:U20"/>
    <mergeCell ref="V19:V20"/>
    <mergeCell ref="W19:W20"/>
    <mergeCell ref="H19:H20"/>
    <mergeCell ref="I19:I20"/>
    <mergeCell ref="Q19:Q20"/>
    <mergeCell ref="R19:R20"/>
    <mergeCell ref="S19:S20"/>
    <mergeCell ref="T19:T20"/>
    <mergeCell ref="M19:M20"/>
    <mergeCell ref="P17:P20"/>
    <mergeCell ref="N19:N20"/>
    <mergeCell ref="O17:O20"/>
    <mergeCell ref="L19:L20"/>
    <mergeCell ref="J19:J20"/>
    <mergeCell ref="K19:K20"/>
    <mergeCell ref="A28:B30"/>
    <mergeCell ref="C28:C30"/>
    <mergeCell ref="D28:D30"/>
    <mergeCell ref="E28:E30"/>
    <mergeCell ref="W22:W24"/>
    <mergeCell ref="V22:V24"/>
    <mergeCell ref="U22:U24"/>
    <mergeCell ref="E22:E24"/>
    <mergeCell ref="O22:O24"/>
    <mergeCell ref="P22:P24"/>
    <mergeCell ref="S28:S30"/>
    <mergeCell ref="T28:T30"/>
    <mergeCell ref="U28:U30"/>
    <mergeCell ref="A22:A24"/>
    <mergeCell ref="B22:B24"/>
    <mergeCell ref="C22:C24"/>
    <mergeCell ref="D22:D24"/>
    <mergeCell ref="P25:P27"/>
    <mergeCell ref="V28:V30"/>
    <mergeCell ref="W28:W30"/>
    <mergeCell ref="Q28:Q30"/>
    <mergeCell ref="R28:R30"/>
    <mergeCell ref="O28:O30"/>
    <mergeCell ref="P28:P30"/>
    <mergeCell ref="Q25:Q27"/>
    <mergeCell ref="Q22:Q24"/>
    <mergeCell ref="R22:R24"/>
    <mergeCell ref="S22:S24"/>
    <mergeCell ref="T22:T24"/>
    <mergeCell ref="A1:W1"/>
    <mergeCell ref="A7:W7"/>
    <mergeCell ref="A8:W8"/>
    <mergeCell ref="A13:W13"/>
    <mergeCell ref="S25:S27"/>
    <mergeCell ref="T25:T27"/>
    <mergeCell ref="U25:U27"/>
    <mergeCell ref="V25:V27"/>
    <mergeCell ref="W25:W27"/>
    <mergeCell ref="O25:O27"/>
    <mergeCell ref="R25:R27"/>
    <mergeCell ref="A25:A27"/>
    <mergeCell ref="B25:B27"/>
    <mergeCell ref="E25:E27"/>
    <mergeCell ref="C25:C27"/>
    <mergeCell ref="D25:D27"/>
  </mergeCells>
  <printOptions horizontalCentered="1"/>
  <pageMargins left="0.25" right="0.25" top="0.75" bottom="0.75" header="0.3" footer="0.3"/>
  <pageSetup paperSize="8" scale="20" fitToHeight="0" orientation="landscape" r:id="rId1"/>
  <headerFooter differentFirst="1">
    <oddHeader>&amp;C&amp;"Times New Roman,обычный"&amp;24&amp;P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8"/>
  <sheetViews>
    <sheetView view="pageBreakPreview" topLeftCell="G14" zoomScale="40" zoomScaleNormal="10" zoomScaleSheetLayoutView="40" zoomScalePageLayoutView="10" workbookViewId="0">
      <selection activeCell="B20" sqref="B20:B22"/>
    </sheetView>
  </sheetViews>
  <sheetFormatPr defaultRowHeight="18.75" x14ac:dyDescent="0.25"/>
  <cols>
    <col min="1" max="1" width="19.140625" style="33" customWidth="1"/>
    <col min="2" max="2" width="90.7109375" style="34" customWidth="1"/>
    <col min="3" max="3" width="17.5703125" style="33" customWidth="1"/>
    <col min="4" max="4" width="18.140625" style="33" customWidth="1"/>
    <col min="5" max="5" width="28.5703125" style="33" customWidth="1"/>
    <col min="6" max="6" width="47.140625" style="34" customWidth="1"/>
    <col min="7" max="7" width="48" style="48" customWidth="1"/>
    <col min="8" max="8" width="45.28515625" style="48" customWidth="1"/>
    <col min="9" max="9" width="44.28515625" style="48" customWidth="1"/>
    <col min="10" max="10" width="44.42578125" style="48" customWidth="1"/>
    <col min="11" max="11" width="45.42578125" style="48" customWidth="1"/>
    <col min="12" max="12" width="44.7109375" style="48" customWidth="1"/>
    <col min="13" max="13" width="43.42578125" style="48" customWidth="1"/>
    <col min="14" max="14" width="43" style="48" customWidth="1"/>
    <col min="15" max="15" width="77.42578125" style="34" customWidth="1"/>
    <col min="16" max="16" width="24.7109375" style="33" customWidth="1"/>
    <col min="17" max="17" width="24.140625" style="19" customWidth="1"/>
    <col min="18" max="18" width="25.5703125" style="19" customWidth="1"/>
    <col min="19" max="19" width="28.42578125" style="19" customWidth="1"/>
    <col min="20" max="20" width="18.7109375" style="19" customWidth="1"/>
    <col min="21" max="21" width="19.85546875" style="19" customWidth="1"/>
    <col min="22" max="22" width="20.140625" style="19" customWidth="1"/>
    <col min="23" max="23" width="25.7109375" style="19" customWidth="1"/>
    <col min="24" max="16384" width="9.140625" style="19"/>
  </cols>
  <sheetData>
    <row r="1" spans="1:24" s="20" customFormat="1" ht="53.25" customHeight="1" x14ac:dyDescent="0.75">
      <c r="A1" s="185" t="s">
        <v>107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</row>
    <row r="2" spans="1:24" s="20" customFormat="1" ht="54.75" customHeight="1" x14ac:dyDescent="0.75">
      <c r="A2" s="185" t="s">
        <v>213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20" t="s">
        <v>78</v>
      </c>
    </row>
    <row r="3" spans="1:24" s="20" customFormat="1" ht="55.5" customHeight="1" x14ac:dyDescent="0.75">
      <c r="A3" s="185" t="s">
        <v>216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</row>
    <row r="4" spans="1:24" s="20" customFormat="1" ht="55.5" customHeight="1" x14ac:dyDescent="0.7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</row>
    <row r="5" spans="1:24" s="20" customFormat="1" ht="55.5" customHeight="1" x14ac:dyDescent="0.7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</row>
    <row r="6" spans="1:24" s="2" customFormat="1" ht="52.5" customHeight="1" x14ac:dyDescent="0.55000000000000004">
      <c r="A6" s="169" t="s">
        <v>214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</row>
    <row r="7" spans="1:24" s="2" customFormat="1" ht="52.5" customHeight="1" x14ac:dyDescent="0.55000000000000004">
      <c r="A7" s="169" t="s">
        <v>229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</row>
    <row r="8" spans="1:24" s="20" customFormat="1" ht="116.25" customHeight="1" x14ac:dyDescent="0.55000000000000004">
      <c r="A8" s="187" t="s">
        <v>230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</row>
    <row r="9" spans="1:24" s="20" customFormat="1" ht="63.75" customHeight="1" x14ac:dyDescent="0.55000000000000004">
      <c r="A9" s="68"/>
      <c r="B9" s="312" t="s">
        <v>231</v>
      </c>
      <c r="C9" s="312"/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</row>
    <row r="10" spans="1:24" s="20" customFormat="1" ht="43.5" customHeight="1" x14ac:dyDescent="0.55000000000000004">
      <c r="A10" s="68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</row>
    <row r="11" spans="1:24" s="20" customFormat="1" ht="63.75" customHeight="1" x14ac:dyDescent="0.55000000000000004">
      <c r="A11" s="68"/>
      <c r="B11" s="312" t="s">
        <v>234</v>
      </c>
      <c r="C11" s="312"/>
      <c r="D11" s="312"/>
      <c r="E11" s="312"/>
      <c r="F11" s="312"/>
      <c r="G11" s="312"/>
      <c r="H11" s="312"/>
      <c r="I11" s="312"/>
      <c r="J11" s="312"/>
      <c r="K11" s="312"/>
      <c r="L11" s="312"/>
      <c r="M11" s="312"/>
      <c r="N11" s="312"/>
      <c r="O11" s="312"/>
      <c r="P11" s="312"/>
      <c r="Q11" s="312"/>
      <c r="R11" s="312"/>
      <c r="S11" s="312"/>
      <c r="T11" s="312"/>
      <c r="U11" s="312"/>
      <c r="V11" s="312"/>
      <c r="W11" s="312"/>
    </row>
    <row r="12" spans="1:24" s="20" customFormat="1" ht="41.25" customHeight="1" x14ac:dyDescent="0.55000000000000004">
      <c r="A12" s="68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</row>
    <row r="13" spans="1:24" s="72" customFormat="1" ht="107.25" customHeight="1" x14ac:dyDescent="0.2">
      <c r="A13" s="300" t="s">
        <v>64</v>
      </c>
      <c r="B13" s="309" t="s">
        <v>167</v>
      </c>
      <c r="C13" s="264">
        <v>2024</v>
      </c>
      <c r="D13" s="264">
        <v>2030</v>
      </c>
      <c r="E13" s="196" t="s">
        <v>13</v>
      </c>
      <c r="F13" s="57" t="s">
        <v>19</v>
      </c>
      <c r="G13" s="115">
        <v>9533789472.3600006</v>
      </c>
      <c r="H13" s="93">
        <v>1377397136.1300001</v>
      </c>
      <c r="I13" s="93">
        <v>1377397136.1300001</v>
      </c>
      <c r="J13" s="115">
        <v>1269406655.5800002</v>
      </c>
      <c r="K13" s="93">
        <v>1377397136.1300001</v>
      </c>
      <c r="L13" s="93">
        <v>1377397136.1300001</v>
      </c>
      <c r="M13" s="93">
        <v>1377397136.1300001</v>
      </c>
      <c r="N13" s="93">
        <v>1377397136.1300001</v>
      </c>
      <c r="O13" s="294" t="s">
        <v>89</v>
      </c>
      <c r="P13" s="297" t="s">
        <v>178</v>
      </c>
      <c r="Q13" s="291">
        <v>100</v>
      </c>
      <c r="R13" s="291" t="s">
        <v>87</v>
      </c>
      <c r="S13" s="291">
        <v>100</v>
      </c>
      <c r="T13" s="291" t="s">
        <v>87</v>
      </c>
      <c r="U13" s="291">
        <v>100</v>
      </c>
      <c r="V13" s="291" t="s">
        <v>87</v>
      </c>
      <c r="W13" s="291" t="s">
        <v>87</v>
      </c>
    </row>
    <row r="14" spans="1:24" s="72" customFormat="1" ht="107.25" customHeight="1" x14ac:dyDescent="0.2">
      <c r="A14" s="301"/>
      <c r="B14" s="310"/>
      <c r="C14" s="265"/>
      <c r="D14" s="265"/>
      <c r="E14" s="197"/>
      <c r="F14" s="57" t="s">
        <v>54</v>
      </c>
      <c r="G14" s="115">
        <v>9533789472.3600006</v>
      </c>
      <c r="H14" s="93">
        <v>1377397136.1300001</v>
      </c>
      <c r="I14" s="93">
        <v>1377397136.1300001</v>
      </c>
      <c r="J14" s="115">
        <v>1269406655.5800002</v>
      </c>
      <c r="K14" s="93">
        <v>1377397136.1300001</v>
      </c>
      <c r="L14" s="93">
        <v>1377397136.1300001</v>
      </c>
      <c r="M14" s="93">
        <v>1377397136.1300001</v>
      </c>
      <c r="N14" s="93">
        <v>1377397136.1300001</v>
      </c>
      <c r="O14" s="295"/>
      <c r="P14" s="298"/>
      <c r="Q14" s="292"/>
      <c r="R14" s="292"/>
      <c r="S14" s="292"/>
      <c r="T14" s="292"/>
      <c r="U14" s="292"/>
      <c r="V14" s="292"/>
      <c r="W14" s="292"/>
    </row>
    <row r="15" spans="1:24" s="72" customFormat="1" ht="107.25" customHeight="1" x14ac:dyDescent="0.2">
      <c r="A15" s="301"/>
      <c r="B15" s="310"/>
      <c r="C15" s="265"/>
      <c r="D15" s="265"/>
      <c r="E15" s="197"/>
      <c r="F15" s="57" t="s">
        <v>16</v>
      </c>
      <c r="G15" s="115">
        <v>9533789472.3600006</v>
      </c>
      <c r="H15" s="93">
        <v>1377397136.1300001</v>
      </c>
      <c r="I15" s="93">
        <v>1377397136.1300001</v>
      </c>
      <c r="J15" s="115">
        <v>1269406655.5800002</v>
      </c>
      <c r="K15" s="93">
        <v>1377397136.1300001</v>
      </c>
      <c r="L15" s="93">
        <v>1377397136.1300001</v>
      </c>
      <c r="M15" s="93">
        <v>1377397136.1300001</v>
      </c>
      <c r="N15" s="93">
        <v>1377397136.1300001</v>
      </c>
      <c r="O15" s="295"/>
      <c r="P15" s="298"/>
      <c r="Q15" s="292"/>
      <c r="R15" s="292"/>
      <c r="S15" s="292"/>
      <c r="T15" s="292"/>
      <c r="U15" s="292"/>
      <c r="V15" s="292"/>
      <c r="W15" s="292"/>
    </row>
    <row r="16" spans="1:24" s="72" customFormat="1" ht="69.75" customHeight="1" x14ac:dyDescent="0.2">
      <c r="A16" s="302"/>
      <c r="B16" s="311"/>
      <c r="C16" s="266"/>
      <c r="D16" s="266"/>
      <c r="E16" s="213"/>
      <c r="F16" s="57" t="s">
        <v>26</v>
      </c>
      <c r="G16" s="115">
        <v>9533789472.3600006</v>
      </c>
      <c r="H16" s="93">
        <v>1377397136.1300001</v>
      </c>
      <c r="I16" s="93">
        <v>1377397136.1300001</v>
      </c>
      <c r="J16" s="115">
        <v>1269406655.5800002</v>
      </c>
      <c r="K16" s="93">
        <v>1377397136.1300001</v>
      </c>
      <c r="L16" s="93">
        <v>1377397136.1300001</v>
      </c>
      <c r="M16" s="93">
        <v>1377397136.1300001</v>
      </c>
      <c r="N16" s="93">
        <v>1377397136.1300001</v>
      </c>
      <c r="O16" s="296"/>
      <c r="P16" s="299"/>
      <c r="Q16" s="293"/>
      <c r="R16" s="293"/>
      <c r="S16" s="293"/>
      <c r="T16" s="293"/>
      <c r="U16" s="293"/>
      <c r="V16" s="293"/>
      <c r="W16" s="293"/>
    </row>
    <row r="17" spans="1:23" s="72" customFormat="1" ht="54.75" customHeight="1" x14ac:dyDescent="0.2">
      <c r="A17" s="96"/>
      <c r="B17" s="97"/>
      <c r="C17" s="87"/>
      <c r="D17" s="87"/>
      <c r="E17" s="71"/>
      <c r="F17" s="98"/>
      <c r="G17" s="99"/>
      <c r="H17" s="99"/>
      <c r="I17" s="99"/>
      <c r="J17" s="99"/>
      <c r="K17" s="99"/>
      <c r="L17" s="99"/>
      <c r="M17" s="99"/>
      <c r="N17" s="99"/>
      <c r="O17" s="100"/>
      <c r="P17" s="101"/>
      <c r="Q17" s="102"/>
      <c r="R17" s="102"/>
      <c r="S17" s="102"/>
      <c r="T17" s="102"/>
      <c r="U17" s="102"/>
      <c r="V17" s="102"/>
      <c r="W17" s="102"/>
    </row>
    <row r="18" spans="1:23" s="72" customFormat="1" ht="62.25" customHeight="1" x14ac:dyDescent="0.2">
      <c r="A18" s="96"/>
      <c r="B18" s="313" t="s">
        <v>235</v>
      </c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</row>
    <row r="19" spans="1:23" s="72" customFormat="1" ht="45" customHeight="1" x14ac:dyDescent="0.2">
      <c r="A19" s="96"/>
      <c r="B19" s="97"/>
      <c r="C19" s="87"/>
      <c r="D19" s="87"/>
      <c r="E19" s="71"/>
      <c r="F19" s="98"/>
      <c r="G19" s="99"/>
      <c r="H19" s="99"/>
      <c r="I19" s="99"/>
      <c r="J19" s="99"/>
      <c r="K19" s="99"/>
      <c r="L19" s="99"/>
      <c r="M19" s="99"/>
      <c r="N19" s="99"/>
      <c r="O19" s="100"/>
      <c r="P19" s="101"/>
      <c r="Q19" s="102"/>
      <c r="R19" s="102"/>
      <c r="S19" s="102"/>
      <c r="T19" s="102"/>
      <c r="U19" s="102"/>
      <c r="V19" s="102"/>
      <c r="W19" s="102"/>
    </row>
    <row r="20" spans="1:23" s="72" customFormat="1" ht="57.75" customHeight="1" x14ac:dyDescent="0.2">
      <c r="A20" s="300" t="s">
        <v>62</v>
      </c>
      <c r="B20" s="309" t="s">
        <v>198</v>
      </c>
      <c r="C20" s="306">
        <v>2025</v>
      </c>
      <c r="D20" s="264">
        <v>2030</v>
      </c>
      <c r="E20" s="196" t="s">
        <v>13</v>
      </c>
      <c r="F20" s="57" t="s">
        <v>19</v>
      </c>
      <c r="G20" s="115">
        <v>923385534.01999998</v>
      </c>
      <c r="H20" s="93">
        <v>0</v>
      </c>
      <c r="I20" s="115">
        <v>38349898.020000003</v>
      </c>
      <c r="J20" s="115">
        <v>0</v>
      </c>
      <c r="K20" s="93">
        <v>221258909</v>
      </c>
      <c r="L20" s="93">
        <v>221258909</v>
      </c>
      <c r="M20" s="93">
        <v>221258909</v>
      </c>
      <c r="N20" s="93">
        <v>221258909</v>
      </c>
      <c r="O20" s="294" t="s">
        <v>88</v>
      </c>
      <c r="P20" s="297" t="s">
        <v>178</v>
      </c>
      <c r="Q20" s="303" t="s">
        <v>20</v>
      </c>
      <c r="R20" s="291">
        <v>100</v>
      </c>
      <c r="S20" s="303" t="s">
        <v>20</v>
      </c>
      <c r="T20" s="291">
        <v>100</v>
      </c>
      <c r="U20" s="291">
        <v>100</v>
      </c>
      <c r="V20" s="291">
        <v>100</v>
      </c>
      <c r="W20" s="291">
        <v>100</v>
      </c>
    </row>
    <row r="21" spans="1:23" s="72" customFormat="1" ht="69" customHeight="1" x14ac:dyDescent="0.2">
      <c r="A21" s="301"/>
      <c r="B21" s="310"/>
      <c r="C21" s="307"/>
      <c r="D21" s="265"/>
      <c r="E21" s="197"/>
      <c r="F21" s="57" t="s">
        <v>54</v>
      </c>
      <c r="G21" s="115">
        <v>923385534.01999998</v>
      </c>
      <c r="H21" s="93">
        <v>0</v>
      </c>
      <c r="I21" s="115">
        <v>38349898.020000003</v>
      </c>
      <c r="J21" s="115">
        <v>0</v>
      </c>
      <c r="K21" s="93">
        <v>221258909</v>
      </c>
      <c r="L21" s="93">
        <v>221258909</v>
      </c>
      <c r="M21" s="93">
        <v>221258909</v>
      </c>
      <c r="N21" s="93">
        <v>221258909</v>
      </c>
      <c r="O21" s="295"/>
      <c r="P21" s="298"/>
      <c r="Q21" s="304"/>
      <c r="R21" s="292"/>
      <c r="S21" s="304"/>
      <c r="T21" s="292"/>
      <c r="U21" s="292"/>
      <c r="V21" s="292"/>
      <c r="W21" s="292"/>
    </row>
    <row r="22" spans="1:23" s="72" customFormat="1" ht="120" customHeight="1" x14ac:dyDescent="0.2">
      <c r="A22" s="302"/>
      <c r="B22" s="311"/>
      <c r="C22" s="308"/>
      <c r="D22" s="266"/>
      <c r="E22" s="213"/>
      <c r="F22" s="57" t="s">
        <v>16</v>
      </c>
      <c r="G22" s="115">
        <v>923385534.01999998</v>
      </c>
      <c r="H22" s="93">
        <v>0</v>
      </c>
      <c r="I22" s="115">
        <v>38349898.020000003</v>
      </c>
      <c r="J22" s="115">
        <v>0</v>
      </c>
      <c r="K22" s="93">
        <v>221258909</v>
      </c>
      <c r="L22" s="93">
        <v>221258909</v>
      </c>
      <c r="M22" s="93">
        <v>221258909</v>
      </c>
      <c r="N22" s="93">
        <v>221258909</v>
      </c>
      <c r="O22" s="296"/>
      <c r="P22" s="299"/>
      <c r="Q22" s="305"/>
      <c r="R22" s="293"/>
      <c r="S22" s="305"/>
      <c r="T22" s="293"/>
      <c r="U22" s="293"/>
      <c r="V22" s="293"/>
      <c r="W22" s="293"/>
    </row>
    <row r="23" spans="1:23" s="72" customFormat="1" ht="63" customHeight="1" x14ac:dyDescent="0.2">
      <c r="A23" s="181" t="s">
        <v>86</v>
      </c>
      <c r="B23" s="181"/>
      <c r="C23" s="182">
        <v>2024</v>
      </c>
      <c r="D23" s="182">
        <v>2030</v>
      </c>
      <c r="E23" s="183" t="s">
        <v>11</v>
      </c>
      <c r="F23" s="57" t="s">
        <v>19</v>
      </c>
      <c r="G23" s="115">
        <v>162360052915.79001</v>
      </c>
      <c r="H23" s="115">
        <v>23023765150.740002</v>
      </c>
      <c r="I23" s="115">
        <v>23130454217.900002</v>
      </c>
      <c r="J23" s="115">
        <v>22978667140.190002</v>
      </c>
      <c r="K23" s="115">
        <v>23306791601.740002</v>
      </c>
      <c r="L23" s="115">
        <v>23306791601.740002</v>
      </c>
      <c r="M23" s="115">
        <v>23306791601.740002</v>
      </c>
      <c r="N23" s="115">
        <v>23306791601.740002</v>
      </c>
      <c r="O23" s="183" t="s">
        <v>11</v>
      </c>
      <c r="P23" s="183" t="s">
        <v>11</v>
      </c>
      <c r="Q23" s="183" t="s">
        <v>11</v>
      </c>
      <c r="R23" s="183" t="s">
        <v>11</v>
      </c>
      <c r="S23" s="183" t="s">
        <v>11</v>
      </c>
      <c r="T23" s="183" t="s">
        <v>11</v>
      </c>
      <c r="U23" s="183" t="s">
        <v>11</v>
      </c>
      <c r="V23" s="183" t="s">
        <v>11</v>
      </c>
      <c r="W23" s="183" t="s">
        <v>11</v>
      </c>
    </row>
    <row r="24" spans="1:23" s="72" customFormat="1" ht="46.5" customHeight="1" x14ac:dyDescent="0.2">
      <c r="A24" s="181"/>
      <c r="B24" s="181"/>
      <c r="C24" s="182"/>
      <c r="D24" s="182"/>
      <c r="E24" s="183"/>
      <c r="F24" s="57" t="s">
        <v>54</v>
      </c>
      <c r="G24" s="115">
        <v>162360052915.79001</v>
      </c>
      <c r="H24" s="115">
        <v>23023765150.740002</v>
      </c>
      <c r="I24" s="115">
        <v>23130454217.900002</v>
      </c>
      <c r="J24" s="115">
        <v>22978667140.190002</v>
      </c>
      <c r="K24" s="115">
        <v>23306791601.740002</v>
      </c>
      <c r="L24" s="115">
        <v>23306791601.740002</v>
      </c>
      <c r="M24" s="115">
        <v>23306791601.740002</v>
      </c>
      <c r="N24" s="115">
        <v>23306791601.740002</v>
      </c>
      <c r="O24" s="183"/>
      <c r="P24" s="183"/>
      <c r="Q24" s="183"/>
      <c r="R24" s="183"/>
      <c r="S24" s="183"/>
      <c r="T24" s="183"/>
      <c r="U24" s="183"/>
      <c r="V24" s="183"/>
      <c r="W24" s="183"/>
    </row>
    <row r="25" spans="1:23" s="72" customFormat="1" ht="46.5" customHeight="1" x14ac:dyDescent="0.2">
      <c r="A25" s="181"/>
      <c r="B25" s="181"/>
      <c r="C25" s="182"/>
      <c r="D25" s="182"/>
      <c r="E25" s="183"/>
      <c r="F25" s="57" t="s">
        <v>16</v>
      </c>
      <c r="G25" s="115">
        <v>154759578215.79001</v>
      </c>
      <c r="H25" s="115">
        <v>21937983050.740002</v>
      </c>
      <c r="I25" s="115">
        <v>22044672117.900002</v>
      </c>
      <c r="J25" s="115">
        <v>21892885040.190002</v>
      </c>
      <c r="K25" s="115">
        <v>22221009501.740002</v>
      </c>
      <c r="L25" s="115">
        <v>22221009501.740002</v>
      </c>
      <c r="M25" s="115">
        <v>22221009501.740002</v>
      </c>
      <c r="N25" s="115">
        <v>22221009501.740002</v>
      </c>
      <c r="O25" s="183"/>
      <c r="P25" s="183"/>
      <c r="Q25" s="183"/>
      <c r="R25" s="183"/>
      <c r="S25" s="183"/>
      <c r="T25" s="183"/>
      <c r="U25" s="183"/>
      <c r="V25" s="183"/>
      <c r="W25" s="183"/>
    </row>
    <row r="26" spans="1:23" s="72" customFormat="1" ht="39" customHeight="1" x14ac:dyDescent="0.2">
      <c r="A26" s="181"/>
      <c r="B26" s="181"/>
      <c r="C26" s="182"/>
      <c r="D26" s="182"/>
      <c r="E26" s="183"/>
      <c r="F26" s="57" t="s">
        <v>17</v>
      </c>
      <c r="G26" s="93">
        <v>7600474700</v>
      </c>
      <c r="H26" s="93">
        <v>1085782100</v>
      </c>
      <c r="I26" s="93">
        <v>1085782100</v>
      </c>
      <c r="J26" s="93">
        <v>1085782100</v>
      </c>
      <c r="K26" s="93">
        <v>1085782100</v>
      </c>
      <c r="L26" s="93">
        <v>1085782100</v>
      </c>
      <c r="M26" s="93">
        <v>1085782100</v>
      </c>
      <c r="N26" s="93">
        <v>1085782100</v>
      </c>
      <c r="O26" s="183"/>
      <c r="P26" s="183"/>
      <c r="Q26" s="183"/>
      <c r="R26" s="183"/>
      <c r="S26" s="183"/>
      <c r="T26" s="183"/>
      <c r="U26" s="183"/>
      <c r="V26" s="183"/>
      <c r="W26" s="183"/>
    </row>
    <row r="27" spans="1:23" s="24" customFormat="1" ht="48" customHeight="1" x14ac:dyDescent="0.2">
      <c r="A27" s="181"/>
      <c r="B27" s="181"/>
      <c r="C27" s="182"/>
      <c r="D27" s="182"/>
      <c r="E27" s="183"/>
      <c r="F27" s="57" t="s">
        <v>26</v>
      </c>
      <c r="G27" s="115">
        <v>144613631646.84</v>
      </c>
      <c r="H27" s="93">
        <v>20674517446.77</v>
      </c>
      <c r="I27" s="93">
        <v>20674517446.77</v>
      </c>
      <c r="J27" s="115">
        <v>20566526966.220001</v>
      </c>
      <c r="K27" s="93">
        <v>20674517446.77</v>
      </c>
      <c r="L27" s="93">
        <v>20674517446.77</v>
      </c>
      <c r="M27" s="93">
        <v>20674517446.77</v>
      </c>
      <c r="N27" s="93">
        <v>20674517446.77</v>
      </c>
      <c r="O27" s="183"/>
      <c r="P27" s="183"/>
      <c r="Q27" s="183"/>
      <c r="R27" s="183"/>
      <c r="S27" s="183"/>
      <c r="T27" s="183"/>
      <c r="U27" s="183"/>
      <c r="V27" s="183"/>
      <c r="W27" s="183"/>
    </row>
    <row r="28" spans="1:23" s="24" customFormat="1" ht="52.5" customHeight="1" x14ac:dyDescent="0.2">
      <c r="A28" s="61"/>
      <c r="B28" s="61"/>
      <c r="C28" s="62"/>
      <c r="D28" s="62"/>
      <c r="E28" s="63"/>
      <c r="F28" s="61"/>
      <c r="G28" s="64"/>
      <c r="H28" s="64"/>
      <c r="I28" s="64"/>
      <c r="J28" s="64"/>
      <c r="K28" s="64"/>
      <c r="L28" s="64"/>
      <c r="M28" s="64"/>
      <c r="N28" s="64"/>
      <c r="O28" s="63"/>
      <c r="P28" s="63"/>
      <c r="Q28" s="63"/>
      <c r="R28" s="63"/>
      <c r="S28" s="63"/>
      <c r="T28" s="63"/>
      <c r="U28" s="63"/>
      <c r="V28" s="63"/>
      <c r="W28" s="63"/>
    </row>
  </sheetData>
  <mergeCells count="50">
    <mergeCell ref="B13:B16"/>
    <mergeCell ref="B18:W18"/>
    <mergeCell ref="A6:W6"/>
    <mergeCell ref="A2:W2"/>
    <mergeCell ref="A3:W3"/>
    <mergeCell ref="B9:W9"/>
    <mergeCell ref="B11:W11"/>
    <mergeCell ref="P23:P27"/>
    <mergeCell ref="C20:C22"/>
    <mergeCell ref="D20:D22"/>
    <mergeCell ref="A20:A22"/>
    <mergeCell ref="E20:E22"/>
    <mergeCell ref="O20:O22"/>
    <mergeCell ref="P20:P22"/>
    <mergeCell ref="A23:B27"/>
    <mergeCell ref="C23:C27"/>
    <mergeCell ref="D23:D27"/>
    <mergeCell ref="E23:E27"/>
    <mergeCell ref="O23:O27"/>
    <mergeCell ref="B20:B22"/>
    <mergeCell ref="V23:V27"/>
    <mergeCell ref="W23:W27"/>
    <mergeCell ref="Q23:Q27"/>
    <mergeCell ref="R23:R27"/>
    <mergeCell ref="U20:U22"/>
    <mergeCell ref="S23:S27"/>
    <mergeCell ref="T23:T27"/>
    <mergeCell ref="U23:U27"/>
    <mergeCell ref="V20:V22"/>
    <mergeCell ref="W20:W22"/>
    <mergeCell ref="Q20:Q22"/>
    <mergeCell ref="R20:R22"/>
    <mergeCell ref="S20:S22"/>
    <mergeCell ref="T20:T22"/>
    <mergeCell ref="A1:W1"/>
    <mergeCell ref="A7:W7"/>
    <mergeCell ref="A8:W8"/>
    <mergeCell ref="R13:R16"/>
    <mergeCell ref="C13:C16"/>
    <mergeCell ref="D13:D16"/>
    <mergeCell ref="E13:E16"/>
    <mergeCell ref="Q13:Q16"/>
    <mergeCell ref="O13:O16"/>
    <mergeCell ref="P13:P16"/>
    <mergeCell ref="T13:T16"/>
    <mergeCell ref="U13:U16"/>
    <mergeCell ref="V13:V16"/>
    <mergeCell ref="W13:W16"/>
    <mergeCell ref="S13:S16"/>
    <mergeCell ref="A13:A16"/>
  </mergeCells>
  <printOptions horizontalCentered="1"/>
  <pageMargins left="0.25" right="0.25" top="0.75" bottom="0.75" header="0.3" footer="0.3"/>
  <pageSetup paperSize="8" scale="16" fitToHeight="0" orientation="landscape" r:id="rId1"/>
  <headerFooter differentFirst="1" alignWithMargins="0">
    <oddHeader>&amp;C&amp;"Times New Roman,обычный"&amp;43  2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1"/>
  <sheetViews>
    <sheetView view="pageBreakPreview" topLeftCell="A23" zoomScale="30" zoomScaleNormal="10" zoomScaleSheetLayoutView="30" zoomScalePageLayoutView="25" workbookViewId="0">
      <selection activeCell="O44" sqref="O44:O46"/>
    </sheetView>
  </sheetViews>
  <sheetFormatPr defaultRowHeight="18.75" x14ac:dyDescent="0.25"/>
  <cols>
    <col min="1" max="1" width="19.140625" style="33" customWidth="1"/>
    <col min="2" max="2" width="96.85546875" style="34" customWidth="1"/>
    <col min="3" max="3" width="23.7109375" style="33" customWidth="1"/>
    <col min="4" max="4" width="18.140625" style="33" customWidth="1"/>
    <col min="5" max="5" width="41.42578125" style="33" customWidth="1"/>
    <col min="6" max="6" width="56.42578125" style="34" customWidth="1"/>
    <col min="7" max="7" width="39.85546875" style="48" customWidth="1"/>
    <col min="8" max="8" width="41.140625" style="48" customWidth="1"/>
    <col min="9" max="14" width="38.7109375" style="48" bestFit="1" customWidth="1"/>
    <col min="15" max="15" width="77.42578125" style="34" customWidth="1"/>
    <col min="16" max="16" width="24.7109375" style="33" customWidth="1"/>
    <col min="17" max="17" width="22.5703125" style="19" customWidth="1"/>
    <col min="18" max="18" width="20.85546875" style="19" customWidth="1"/>
    <col min="19" max="19" width="24.140625" style="19" customWidth="1"/>
    <col min="20" max="20" width="24.42578125" style="19" customWidth="1"/>
    <col min="21" max="21" width="24.85546875" style="19" customWidth="1"/>
    <col min="22" max="22" width="18.42578125" style="19" customWidth="1"/>
    <col min="23" max="23" width="20" style="19" customWidth="1"/>
    <col min="24" max="16384" width="9.140625" style="19"/>
  </cols>
  <sheetData>
    <row r="1" spans="1:24" s="20" customFormat="1" ht="53.25" customHeight="1" x14ac:dyDescent="0.75">
      <c r="A1" s="185" t="s">
        <v>115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</row>
    <row r="2" spans="1:24" s="20" customFormat="1" ht="54.75" customHeight="1" x14ac:dyDescent="0.75">
      <c r="A2" s="185" t="s">
        <v>213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20" t="s">
        <v>78</v>
      </c>
    </row>
    <row r="3" spans="1:24" s="20" customFormat="1" ht="55.5" customHeight="1" x14ac:dyDescent="0.75">
      <c r="A3" s="185" t="s">
        <v>216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</row>
    <row r="4" spans="1:24" s="20" customFormat="1" ht="55.5" customHeight="1" x14ac:dyDescent="0.7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</row>
    <row r="5" spans="1:24" s="20" customFormat="1" ht="55.5" customHeight="1" x14ac:dyDescent="0.7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</row>
    <row r="6" spans="1:24" s="20" customFormat="1" ht="60" customHeight="1" x14ac:dyDescent="0.55000000000000004">
      <c r="A6" s="167" t="s">
        <v>236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</row>
    <row r="7" spans="1:24" s="20" customFormat="1" ht="57.75" customHeight="1" x14ac:dyDescent="0.55000000000000004">
      <c r="A7" s="167" t="s">
        <v>48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24" s="20" customFormat="1" ht="61.5" customHeight="1" x14ac:dyDescent="0.55000000000000004">
      <c r="A8" s="167" t="s">
        <v>35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</row>
    <row r="9" spans="1:24" s="20" customFormat="1" ht="59.25" customHeight="1" x14ac:dyDescent="0.55000000000000004">
      <c r="A9" s="167" t="s">
        <v>22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</row>
    <row r="10" spans="1:24" s="20" customFormat="1" ht="67.5" customHeight="1" x14ac:dyDescent="0.55000000000000004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</row>
    <row r="11" spans="1:24" s="20" customFormat="1" ht="57.75" customHeight="1" x14ac:dyDescent="0.55000000000000004">
      <c r="A11" s="170" t="s">
        <v>23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</row>
    <row r="12" spans="1:24" s="20" customFormat="1" ht="65.25" customHeight="1" x14ac:dyDescent="0.55000000000000004">
      <c r="A12" s="170" t="s">
        <v>106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</row>
    <row r="13" spans="1:24" s="20" customFormat="1" ht="36" customHeight="1" x14ac:dyDescent="0.55000000000000004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</row>
    <row r="14" spans="1:24" s="20" customFormat="1" ht="58.5" customHeight="1" x14ac:dyDescent="0.55000000000000004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</row>
    <row r="15" spans="1:24" s="20" customFormat="1" ht="34.5" hidden="1" customHeight="1" x14ac:dyDescent="0.55000000000000004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</row>
    <row r="16" spans="1:24" s="51" customFormat="1" ht="78.75" customHeight="1" x14ac:dyDescent="0.35">
      <c r="A16" s="219" t="s">
        <v>10</v>
      </c>
      <c r="B16" s="219" t="s">
        <v>7</v>
      </c>
      <c r="C16" s="222" t="s">
        <v>6</v>
      </c>
      <c r="D16" s="222"/>
      <c r="E16" s="222" t="s">
        <v>15</v>
      </c>
      <c r="F16" s="223" t="s">
        <v>3</v>
      </c>
      <c r="G16" s="224"/>
      <c r="H16" s="224"/>
      <c r="I16" s="224"/>
      <c r="J16" s="224"/>
      <c r="K16" s="224"/>
      <c r="L16" s="224"/>
      <c r="M16" s="224"/>
      <c r="N16" s="225"/>
      <c r="O16" s="222" t="s">
        <v>190</v>
      </c>
      <c r="P16" s="222"/>
      <c r="Q16" s="222"/>
      <c r="R16" s="222"/>
      <c r="S16" s="222"/>
      <c r="T16" s="222"/>
      <c r="U16" s="222"/>
      <c r="V16" s="222"/>
      <c r="W16" s="222"/>
    </row>
    <row r="17" spans="1:24" s="51" customFormat="1" ht="26.25" customHeight="1" x14ac:dyDescent="0.35">
      <c r="A17" s="220"/>
      <c r="B17" s="220"/>
      <c r="C17" s="219" t="s">
        <v>2</v>
      </c>
      <c r="D17" s="219" t="s">
        <v>1</v>
      </c>
      <c r="E17" s="222"/>
      <c r="F17" s="219" t="s">
        <v>4</v>
      </c>
      <c r="G17" s="271" t="s">
        <v>5</v>
      </c>
      <c r="H17" s="272"/>
      <c r="I17" s="272"/>
      <c r="J17" s="272"/>
      <c r="K17" s="272"/>
      <c r="L17" s="272"/>
      <c r="M17" s="272"/>
      <c r="N17" s="273"/>
      <c r="O17" s="219" t="s">
        <v>9</v>
      </c>
      <c r="P17" s="219" t="s">
        <v>8</v>
      </c>
      <c r="Q17" s="233" t="s">
        <v>0</v>
      </c>
      <c r="R17" s="233"/>
      <c r="S17" s="233"/>
      <c r="T17" s="233"/>
      <c r="U17" s="233"/>
      <c r="V17" s="233"/>
      <c r="W17" s="234"/>
    </row>
    <row r="18" spans="1:24" s="51" customFormat="1" ht="115.5" customHeight="1" x14ac:dyDescent="0.35">
      <c r="A18" s="220"/>
      <c r="B18" s="220"/>
      <c r="C18" s="220"/>
      <c r="D18" s="220"/>
      <c r="E18" s="222"/>
      <c r="F18" s="220"/>
      <c r="G18" s="235" t="s">
        <v>152</v>
      </c>
      <c r="H18" s="238" t="s">
        <v>160</v>
      </c>
      <c r="I18" s="239"/>
      <c r="J18" s="239"/>
      <c r="K18" s="239"/>
      <c r="L18" s="239"/>
      <c r="M18" s="239"/>
      <c r="N18" s="240"/>
      <c r="O18" s="220"/>
      <c r="P18" s="220"/>
      <c r="Q18" s="274"/>
      <c r="R18" s="274"/>
      <c r="S18" s="274"/>
      <c r="T18" s="274"/>
      <c r="U18" s="274"/>
      <c r="V18" s="274"/>
      <c r="W18" s="275"/>
    </row>
    <row r="19" spans="1:24" s="51" customFormat="1" ht="64.5" customHeight="1" x14ac:dyDescent="0.35">
      <c r="A19" s="220"/>
      <c r="B19" s="220"/>
      <c r="C19" s="220"/>
      <c r="D19" s="220"/>
      <c r="E19" s="222"/>
      <c r="F19" s="220"/>
      <c r="G19" s="236"/>
      <c r="H19" s="243" t="s">
        <v>153</v>
      </c>
      <c r="I19" s="243" t="s">
        <v>154</v>
      </c>
      <c r="J19" s="243" t="s">
        <v>155</v>
      </c>
      <c r="K19" s="243" t="s">
        <v>156</v>
      </c>
      <c r="L19" s="243" t="s">
        <v>157</v>
      </c>
      <c r="M19" s="243" t="s">
        <v>158</v>
      </c>
      <c r="N19" s="243" t="s">
        <v>159</v>
      </c>
      <c r="O19" s="220"/>
      <c r="P19" s="220"/>
      <c r="Q19" s="243" t="s">
        <v>153</v>
      </c>
      <c r="R19" s="243" t="s">
        <v>154</v>
      </c>
      <c r="S19" s="243" t="s">
        <v>155</v>
      </c>
      <c r="T19" s="243" t="s">
        <v>156</v>
      </c>
      <c r="U19" s="243" t="s">
        <v>157</v>
      </c>
      <c r="V19" s="243" t="s">
        <v>158</v>
      </c>
      <c r="W19" s="243" t="s">
        <v>159</v>
      </c>
    </row>
    <row r="20" spans="1:24" s="51" customFormat="1" ht="64.5" customHeight="1" x14ac:dyDescent="0.35">
      <c r="A20" s="221"/>
      <c r="B20" s="221"/>
      <c r="C20" s="221"/>
      <c r="D20" s="221"/>
      <c r="E20" s="222"/>
      <c r="F20" s="221"/>
      <c r="G20" s="237"/>
      <c r="H20" s="245"/>
      <c r="I20" s="245"/>
      <c r="J20" s="245"/>
      <c r="K20" s="245"/>
      <c r="L20" s="245"/>
      <c r="M20" s="245"/>
      <c r="N20" s="245"/>
      <c r="O20" s="221"/>
      <c r="P20" s="221"/>
      <c r="Q20" s="245"/>
      <c r="R20" s="245"/>
      <c r="S20" s="245"/>
      <c r="T20" s="245"/>
      <c r="U20" s="245"/>
      <c r="V20" s="245"/>
      <c r="W20" s="245"/>
    </row>
    <row r="21" spans="1:24" s="51" customFormat="1" ht="23.25" customHeight="1" x14ac:dyDescent="0.35">
      <c r="A21" s="17">
        <v>1</v>
      </c>
      <c r="B21" s="17">
        <v>2</v>
      </c>
      <c r="C21" s="17">
        <v>3</v>
      </c>
      <c r="D21" s="17">
        <v>4</v>
      </c>
      <c r="E21" s="17">
        <v>5</v>
      </c>
      <c r="F21" s="17">
        <v>6</v>
      </c>
      <c r="G21" s="17">
        <v>7</v>
      </c>
      <c r="H21" s="17">
        <v>8</v>
      </c>
      <c r="I21" s="17">
        <v>9</v>
      </c>
      <c r="J21" s="17">
        <v>10</v>
      </c>
      <c r="K21" s="17">
        <v>11</v>
      </c>
      <c r="L21" s="17">
        <v>12</v>
      </c>
      <c r="M21" s="17">
        <v>13</v>
      </c>
      <c r="N21" s="17">
        <v>14</v>
      </c>
      <c r="O21" s="17">
        <v>15</v>
      </c>
      <c r="P21" s="17">
        <v>16</v>
      </c>
      <c r="Q21" s="17">
        <v>17</v>
      </c>
      <c r="R21" s="17">
        <v>18</v>
      </c>
      <c r="S21" s="17">
        <v>19</v>
      </c>
      <c r="T21" s="17">
        <v>20</v>
      </c>
      <c r="U21" s="17">
        <v>21</v>
      </c>
      <c r="V21" s="17">
        <v>22</v>
      </c>
      <c r="W21" s="17">
        <v>23</v>
      </c>
    </row>
    <row r="22" spans="1:24" s="51" customFormat="1" ht="75.75" customHeight="1" x14ac:dyDescent="0.35">
      <c r="A22" s="328" t="s">
        <v>28</v>
      </c>
      <c r="B22" s="329" t="s">
        <v>105</v>
      </c>
      <c r="C22" s="330">
        <v>2024</v>
      </c>
      <c r="D22" s="330">
        <v>2030</v>
      </c>
      <c r="E22" s="222" t="s">
        <v>185</v>
      </c>
      <c r="F22" s="3" t="s">
        <v>19</v>
      </c>
      <c r="G22" s="4">
        <f t="shared" ref="G22:G39" si="0">SUM(H22:N22)</f>
        <v>22610197179.070004</v>
      </c>
      <c r="H22" s="4">
        <f t="shared" ref="H22:N23" si="1">H23</f>
        <v>3155957169.9299998</v>
      </c>
      <c r="I22" s="4">
        <f t="shared" si="1"/>
        <v>3200302911.4400001</v>
      </c>
      <c r="J22" s="4">
        <f t="shared" si="1"/>
        <v>3250787419.54</v>
      </c>
      <c r="K22" s="4">
        <f t="shared" si="1"/>
        <v>3250787419.54</v>
      </c>
      <c r="L22" s="4">
        <f t="shared" si="1"/>
        <v>3250787419.54</v>
      </c>
      <c r="M22" s="4">
        <f t="shared" si="1"/>
        <v>3250787419.54</v>
      </c>
      <c r="N22" s="4">
        <f t="shared" si="1"/>
        <v>3250787419.54</v>
      </c>
      <c r="O22" s="340" t="s">
        <v>169</v>
      </c>
      <c r="P22" s="327" t="s">
        <v>178</v>
      </c>
      <c r="Q22" s="323" t="s">
        <v>87</v>
      </c>
      <c r="R22" s="323" t="s">
        <v>87</v>
      </c>
      <c r="S22" s="323" t="s">
        <v>87</v>
      </c>
      <c r="T22" s="323" t="s">
        <v>87</v>
      </c>
      <c r="U22" s="323" t="s">
        <v>87</v>
      </c>
      <c r="V22" s="323" t="s">
        <v>87</v>
      </c>
      <c r="W22" s="323" t="s">
        <v>87</v>
      </c>
    </row>
    <row r="23" spans="1:24" s="51" customFormat="1" ht="75.75" customHeight="1" x14ac:dyDescent="0.35">
      <c r="A23" s="328"/>
      <c r="B23" s="329"/>
      <c r="C23" s="330"/>
      <c r="D23" s="330"/>
      <c r="E23" s="222"/>
      <c r="F23" s="3" t="s">
        <v>104</v>
      </c>
      <c r="G23" s="4">
        <f t="shared" si="0"/>
        <v>22610197179.070004</v>
      </c>
      <c r="H23" s="4">
        <f t="shared" si="1"/>
        <v>3155957169.9299998</v>
      </c>
      <c r="I23" s="4">
        <f t="shared" si="1"/>
        <v>3200302911.4400001</v>
      </c>
      <c r="J23" s="4">
        <f t="shared" si="1"/>
        <v>3250787419.54</v>
      </c>
      <c r="K23" s="4">
        <f t="shared" si="1"/>
        <v>3250787419.54</v>
      </c>
      <c r="L23" s="4">
        <f t="shared" si="1"/>
        <v>3250787419.54</v>
      </c>
      <c r="M23" s="4">
        <f t="shared" si="1"/>
        <v>3250787419.54</v>
      </c>
      <c r="N23" s="4">
        <f t="shared" si="1"/>
        <v>3250787419.54</v>
      </c>
      <c r="O23" s="340"/>
      <c r="P23" s="327"/>
      <c r="Q23" s="323"/>
      <c r="R23" s="323"/>
      <c r="S23" s="323"/>
      <c r="T23" s="323"/>
      <c r="U23" s="323"/>
      <c r="V23" s="323"/>
      <c r="W23" s="323"/>
    </row>
    <row r="24" spans="1:24" s="51" customFormat="1" ht="116.25" x14ac:dyDescent="0.35">
      <c r="A24" s="328"/>
      <c r="B24" s="329"/>
      <c r="C24" s="330"/>
      <c r="D24" s="330"/>
      <c r="E24" s="222"/>
      <c r="F24" s="53" t="s">
        <v>103</v>
      </c>
      <c r="G24" s="4">
        <f t="shared" si="0"/>
        <v>22610197179.070004</v>
      </c>
      <c r="H24" s="4">
        <v>3155957169.9299998</v>
      </c>
      <c r="I24" s="4">
        <v>3200302911.4400001</v>
      </c>
      <c r="J24" s="4">
        <v>3250787419.54</v>
      </c>
      <c r="K24" s="4">
        <v>3250787419.54</v>
      </c>
      <c r="L24" s="4">
        <v>3250787419.54</v>
      </c>
      <c r="M24" s="4">
        <v>3250787419.54</v>
      </c>
      <c r="N24" s="4">
        <v>3250787419.54</v>
      </c>
      <c r="O24" s="340"/>
      <c r="P24" s="327"/>
      <c r="Q24" s="323"/>
      <c r="R24" s="323"/>
      <c r="S24" s="323"/>
      <c r="T24" s="323"/>
      <c r="U24" s="323"/>
      <c r="V24" s="323"/>
      <c r="W24" s="323"/>
    </row>
    <row r="25" spans="1:24" s="73" customFormat="1" ht="96" customHeight="1" x14ac:dyDescent="0.35">
      <c r="A25" s="300" t="s">
        <v>29</v>
      </c>
      <c r="B25" s="345" t="s">
        <v>102</v>
      </c>
      <c r="C25" s="264">
        <v>2024</v>
      </c>
      <c r="D25" s="264">
        <v>2030</v>
      </c>
      <c r="E25" s="196" t="s">
        <v>13</v>
      </c>
      <c r="F25" s="124" t="s">
        <v>19</v>
      </c>
      <c r="G25" s="112">
        <v>502305050.33999991</v>
      </c>
      <c r="H25" s="112">
        <v>76200531</v>
      </c>
      <c r="I25" s="60">
        <v>71017419.890000001</v>
      </c>
      <c r="J25" s="60">
        <v>71017419.890000001</v>
      </c>
      <c r="K25" s="60">
        <v>71017419.890000001</v>
      </c>
      <c r="L25" s="60">
        <v>71017419.890000001</v>
      </c>
      <c r="M25" s="60">
        <v>71017419.890000001</v>
      </c>
      <c r="N25" s="60">
        <v>71017419.890000001</v>
      </c>
      <c r="O25" s="294" t="s">
        <v>101</v>
      </c>
      <c r="P25" s="297" t="s">
        <v>180</v>
      </c>
      <c r="Q25" s="303" t="s">
        <v>255</v>
      </c>
      <c r="R25" s="291" t="s">
        <v>100</v>
      </c>
      <c r="S25" s="291" t="s">
        <v>100</v>
      </c>
      <c r="T25" s="291" t="s">
        <v>100</v>
      </c>
      <c r="U25" s="291" t="s">
        <v>100</v>
      </c>
      <c r="V25" s="291" t="s">
        <v>100</v>
      </c>
      <c r="W25" s="291" t="s">
        <v>100</v>
      </c>
      <c r="X25" s="141"/>
    </row>
    <row r="26" spans="1:24" s="73" customFormat="1" ht="96" customHeight="1" x14ac:dyDescent="0.35">
      <c r="A26" s="301"/>
      <c r="B26" s="346"/>
      <c r="C26" s="265"/>
      <c r="D26" s="265"/>
      <c r="E26" s="197"/>
      <c r="F26" s="124" t="s">
        <v>25</v>
      </c>
      <c r="G26" s="112">
        <v>502305050.33999991</v>
      </c>
      <c r="H26" s="112">
        <v>76200531</v>
      </c>
      <c r="I26" s="60">
        <v>71017419.890000001</v>
      </c>
      <c r="J26" s="60">
        <v>71017419.890000001</v>
      </c>
      <c r="K26" s="60">
        <v>71017419.890000001</v>
      </c>
      <c r="L26" s="60">
        <v>71017419.890000001</v>
      </c>
      <c r="M26" s="60">
        <v>71017419.890000001</v>
      </c>
      <c r="N26" s="60">
        <v>71017419.890000001</v>
      </c>
      <c r="O26" s="295"/>
      <c r="P26" s="298"/>
      <c r="Q26" s="304"/>
      <c r="R26" s="292"/>
      <c r="S26" s="292"/>
      <c r="T26" s="292"/>
      <c r="U26" s="292"/>
      <c r="V26" s="292"/>
      <c r="W26" s="292"/>
      <c r="X26" s="141"/>
    </row>
    <row r="27" spans="1:24" s="73" customFormat="1" ht="112.5" customHeight="1" x14ac:dyDescent="0.35">
      <c r="A27" s="302"/>
      <c r="B27" s="347"/>
      <c r="C27" s="266"/>
      <c r="D27" s="266"/>
      <c r="E27" s="213"/>
      <c r="F27" s="124" t="s">
        <v>16</v>
      </c>
      <c r="G27" s="112">
        <v>502305050.33999991</v>
      </c>
      <c r="H27" s="112">
        <v>76200531</v>
      </c>
      <c r="I27" s="60">
        <v>71017419.890000001</v>
      </c>
      <c r="J27" s="60">
        <v>71017419.890000001</v>
      </c>
      <c r="K27" s="60">
        <v>71017419.890000001</v>
      </c>
      <c r="L27" s="60">
        <v>71017419.890000001</v>
      </c>
      <c r="M27" s="60">
        <v>71017419.890000001</v>
      </c>
      <c r="N27" s="60">
        <v>71017419.890000001</v>
      </c>
      <c r="O27" s="296"/>
      <c r="P27" s="299"/>
      <c r="Q27" s="305"/>
      <c r="R27" s="293"/>
      <c r="S27" s="293"/>
      <c r="T27" s="293"/>
      <c r="U27" s="293"/>
      <c r="V27" s="293"/>
      <c r="W27" s="293"/>
      <c r="X27" s="141"/>
    </row>
    <row r="28" spans="1:24" s="51" customFormat="1" ht="97.5" customHeight="1" x14ac:dyDescent="0.35">
      <c r="A28" s="331" t="s">
        <v>30</v>
      </c>
      <c r="B28" s="341" t="s">
        <v>212</v>
      </c>
      <c r="C28" s="258">
        <v>2024</v>
      </c>
      <c r="D28" s="258">
        <v>2030</v>
      </c>
      <c r="E28" s="219" t="s">
        <v>99</v>
      </c>
      <c r="F28" s="3" t="s">
        <v>19</v>
      </c>
      <c r="G28" s="4">
        <f t="shared" si="0"/>
        <v>890294700</v>
      </c>
      <c r="H28" s="4">
        <f t="shared" ref="H28:N29" si="2">H29</f>
        <v>126671600</v>
      </c>
      <c r="I28" s="4">
        <f t="shared" si="2"/>
        <v>126671600</v>
      </c>
      <c r="J28" s="4">
        <f t="shared" si="2"/>
        <v>127390300</v>
      </c>
      <c r="K28" s="4">
        <f t="shared" si="2"/>
        <v>127390300</v>
      </c>
      <c r="L28" s="4">
        <f t="shared" si="2"/>
        <v>127390300</v>
      </c>
      <c r="M28" s="4">
        <f t="shared" si="2"/>
        <v>127390300</v>
      </c>
      <c r="N28" s="4">
        <f t="shared" si="2"/>
        <v>127390300</v>
      </c>
      <c r="O28" s="334" t="s">
        <v>98</v>
      </c>
      <c r="P28" s="337" t="s">
        <v>178</v>
      </c>
      <c r="Q28" s="324">
        <v>100</v>
      </c>
      <c r="R28" s="324">
        <v>100</v>
      </c>
      <c r="S28" s="324">
        <v>100</v>
      </c>
      <c r="T28" s="324">
        <v>100</v>
      </c>
      <c r="U28" s="324">
        <v>100</v>
      </c>
      <c r="V28" s="324">
        <v>100</v>
      </c>
      <c r="W28" s="324">
        <v>100</v>
      </c>
    </row>
    <row r="29" spans="1:24" s="51" customFormat="1" ht="63.75" customHeight="1" x14ac:dyDescent="0.35">
      <c r="A29" s="332"/>
      <c r="B29" s="342"/>
      <c r="C29" s="259"/>
      <c r="D29" s="259"/>
      <c r="E29" s="220"/>
      <c r="F29" s="3" t="s">
        <v>25</v>
      </c>
      <c r="G29" s="4">
        <f t="shared" si="0"/>
        <v>890294700</v>
      </c>
      <c r="H29" s="4">
        <f t="shared" si="2"/>
        <v>126671600</v>
      </c>
      <c r="I29" s="4">
        <f t="shared" si="2"/>
        <v>126671600</v>
      </c>
      <c r="J29" s="4">
        <f t="shared" si="2"/>
        <v>127390300</v>
      </c>
      <c r="K29" s="4">
        <f t="shared" si="2"/>
        <v>127390300</v>
      </c>
      <c r="L29" s="4">
        <f t="shared" si="2"/>
        <v>127390300</v>
      </c>
      <c r="M29" s="4">
        <f t="shared" si="2"/>
        <v>127390300</v>
      </c>
      <c r="N29" s="4">
        <f t="shared" si="2"/>
        <v>127390300</v>
      </c>
      <c r="O29" s="335"/>
      <c r="P29" s="338"/>
      <c r="Q29" s="325"/>
      <c r="R29" s="325"/>
      <c r="S29" s="325"/>
      <c r="T29" s="325"/>
      <c r="U29" s="325"/>
      <c r="V29" s="325"/>
      <c r="W29" s="325"/>
    </row>
    <row r="30" spans="1:24" s="51" customFormat="1" ht="251.25" customHeight="1" x14ac:dyDescent="0.35">
      <c r="A30" s="332"/>
      <c r="B30" s="342"/>
      <c r="C30" s="259"/>
      <c r="D30" s="259"/>
      <c r="E30" s="220"/>
      <c r="F30" s="53" t="s">
        <v>27</v>
      </c>
      <c r="G30" s="4">
        <f t="shared" si="0"/>
        <v>890294700</v>
      </c>
      <c r="H30" s="4">
        <f t="shared" ref="H30:N30" si="3">H33+H36+H39</f>
        <v>126671600</v>
      </c>
      <c r="I30" s="4">
        <f t="shared" si="3"/>
        <v>126671600</v>
      </c>
      <c r="J30" s="4">
        <f t="shared" si="3"/>
        <v>127390300</v>
      </c>
      <c r="K30" s="4">
        <f t="shared" si="3"/>
        <v>127390300</v>
      </c>
      <c r="L30" s="4">
        <f t="shared" si="3"/>
        <v>127390300</v>
      </c>
      <c r="M30" s="4">
        <f t="shared" si="3"/>
        <v>127390300</v>
      </c>
      <c r="N30" s="4">
        <f t="shared" si="3"/>
        <v>127390300</v>
      </c>
      <c r="O30" s="335"/>
      <c r="P30" s="338"/>
      <c r="Q30" s="325"/>
      <c r="R30" s="325"/>
      <c r="S30" s="325"/>
      <c r="T30" s="325"/>
      <c r="U30" s="325"/>
      <c r="V30" s="325"/>
      <c r="W30" s="325"/>
    </row>
    <row r="31" spans="1:24" s="51" customFormat="1" ht="51" customHeight="1" x14ac:dyDescent="0.35">
      <c r="A31" s="332"/>
      <c r="B31" s="344" t="s">
        <v>97</v>
      </c>
      <c r="C31" s="259"/>
      <c r="D31" s="259"/>
      <c r="E31" s="220"/>
      <c r="F31" s="3" t="s">
        <v>19</v>
      </c>
      <c r="G31" s="4">
        <f t="shared" si="0"/>
        <v>811546485</v>
      </c>
      <c r="H31" s="4">
        <f t="shared" ref="H31:N32" si="4">H32</f>
        <v>115446407</v>
      </c>
      <c r="I31" s="4">
        <f t="shared" si="4"/>
        <v>115417763</v>
      </c>
      <c r="J31" s="4">
        <f t="shared" si="4"/>
        <v>116136463</v>
      </c>
      <c r="K31" s="4">
        <f t="shared" si="4"/>
        <v>116136463</v>
      </c>
      <c r="L31" s="4">
        <f t="shared" si="4"/>
        <v>116136463</v>
      </c>
      <c r="M31" s="4">
        <f t="shared" si="4"/>
        <v>116136463</v>
      </c>
      <c r="N31" s="4">
        <f t="shared" si="4"/>
        <v>116136463</v>
      </c>
      <c r="O31" s="335"/>
      <c r="P31" s="338"/>
      <c r="Q31" s="325"/>
      <c r="R31" s="325"/>
      <c r="S31" s="325"/>
      <c r="T31" s="325"/>
      <c r="U31" s="325"/>
      <c r="V31" s="325"/>
      <c r="W31" s="325"/>
    </row>
    <row r="32" spans="1:24" s="51" customFormat="1" ht="51" customHeight="1" x14ac:dyDescent="0.35">
      <c r="A32" s="332"/>
      <c r="B32" s="344"/>
      <c r="C32" s="259"/>
      <c r="D32" s="259"/>
      <c r="E32" s="220"/>
      <c r="F32" s="3" t="s">
        <v>25</v>
      </c>
      <c r="G32" s="4">
        <f t="shared" si="0"/>
        <v>811546485</v>
      </c>
      <c r="H32" s="4">
        <f t="shared" si="4"/>
        <v>115446407</v>
      </c>
      <c r="I32" s="4">
        <f t="shared" si="4"/>
        <v>115417763</v>
      </c>
      <c r="J32" s="4">
        <f t="shared" si="4"/>
        <v>116136463</v>
      </c>
      <c r="K32" s="4">
        <f t="shared" si="4"/>
        <v>116136463</v>
      </c>
      <c r="L32" s="4">
        <f t="shared" si="4"/>
        <v>116136463</v>
      </c>
      <c r="M32" s="4">
        <f t="shared" si="4"/>
        <v>116136463</v>
      </c>
      <c r="N32" s="4">
        <f t="shared" si="4"/>
        <v>116136463</v>
      </c>
      <c r="O32" s="335"/>
      <c r="P32" s="338"/>
      <c r="Q32" s="325"/>
      <c r="R32" s="325"/>
      <c r="S32" s="325"/>
      <c r="T32" s="325"/>
      <c r="U32" s="325"/>
      <c r="V32" s="325"/>
      <c r="W32" s="325"/>
    </row>
    <row r="33" spans="1:24" s="51" customFormat="1" ht="51" customHeight="1" x14ac:dyDescent="0.35">
      <c r="A33" s="332"/>
      <c r="B33" s="344"/>
      <c r="C33" s="259"/>
      <c r="D33" s="259"/>
      <c r="E33" s="220"/>
      <c r="F33" s="3" t="s">
        <v>17</v>
      </c>
      <c r="G33" s="4">
        <f t="shared" si="0"/>
        <v>811546485</v>
      </c>
      <c r="H33" s="52">
        <v>115446407</v>
      </c>
      <c r="I33" s="52">
        <v>115417763</v>
      </c>
      <c r="J33" s="52">
        <v>116136463</v>
      </c>
      <c r="K33" s="52">
        <v>116136463</v>
      </c>
      <c r="L33" s="52">
        <v>116136463</v>
      </c>
      <c r="M33" s="52">
        <v>116136463</v>
      </c>
      <c r="N33" s="52">
        <v>116136463</v>
      </c>
      <c r="O33" s="335"/>
      <c r="P33" s="338"/>
      <c r="Q33" s="325"/>
      <c r="R33" s="325"/>
      <c r="S33" s="325"/>
      <c r="T33" s="325"/>
      <c r="U33" s="325"/>
      <c r="V33" s="325"/>
      <c r="W33" s="325"/>
    </row>
    <row r="34" spans="1:24" s="51" customFormat="1" ht="51" customHeight="1" x14ac:dyDescent="0.35">
      <c r="A34" s="332"/>
      <c r="B34" s="341" t="s">
        <v>96</v>
      </c>
      <c r="C34" s="259"/>
      <c r="D34" s="259"/>
      <c r="E34" s="220"/>
      <c r="F34" s="3" t="s">
        <v>19</v>
      </c>
      <c r="G34" s="4">
        <f t="shared" si="0"/>
        <v>34038837</v>
      </c>
      <c r="H34" s="4">
        <f t="shared" ref="H34:N35" si="5">H35</f>
        <v>4786803</v>
      </c>
      <c r="I34" s="4">
        <f t="shared" si="5"/>
        <v>4875339</v>
      </c>
      <c r="J34" s="4">
        <f t="shared" si="5"/>
        <v>4875339</v>
      </c>
      <c r="K34" s="4">
        <f t="shared" si="5"/>
        <v>4875339</v>
      </c>
      <c r="L34" s="4">
        <f t="shared" si="5"/>
        <v>4875339</v>
      </c>
      <c r="M34" s="4">
        <f t="shared" si="5"/>
        <v>4875339</v>
      </c>
      <c r="N34" s="4">
        <f t="shared" si="5"/>
        <v>4875339</v>
      </c>
      <c r="O34" s="335"/>
      <c r="P34" s="338"/>
      <c r="Q34" s="325"/>
      <c r="R34" s="325"/>
      <c r="S34" s="325"/>
      <c r="T34" s="325"/>
      <c r="U34" s="325"/>
      <c r="V34" s="325"/>
      <c r="W34" s="325"/>
    </row>
    <row r="35" spans="1:24" s="51" customFormat="1" ht="51" customHeight="1" x14ac:dyDescent="0.35">
      <c r="A35" s="332"/>
      <c r="B35" s="342"/>
      <c r="C35" s="259"/>
      <c r="D35" s="259"/>
      <c r="E35" s="220"/>
      <c r="F35" s="3" t="s">
        <v>25</v>
      </c>
      <c r="G35" s="4">
        <f t="shared" si="0"/>
        <v>34038837</v>
      </c>
      <c r="H35" s="4">
        <f t="shared" si="5"/>
        <v>4786803</v>
      </c>
      <c r="I35" s="4">
        <f t="shared" si="5"/>
        <v>4875339</v>
      </c>
      <c r="J35" s="4">
        <f t="shared" si="5"/>
        <v>4875339</v>
      </c>
      <c r="K35" s="4">
        <f t="shared" si="5"/>
        <v>4875339</v>
      </c>
      <c r="L35" s="4">
        <f t="shared" si="5"/>
        <v>4875339</v>
      </c>
      <c r="M35" s="4">
        <f t="shared" si="5"/>
        <v>4875339</v>
      </c>
      <c r="N35" s="4">
        <f t="shared" si="5"/>
        <v>4875339</v>
      </c>
      <c r="O35" s="335"/>
      <c r="P35" s="338"/>
      <c r="Q35" s="325"/>
      <c r="R35" s="325"/>
      <c r="S35" s="325"/>
      <c r="T35" s="325"/>
      <c r="U35" s="325"/>
      <c r="V35" s="325"/>
      <c r="W35" s="325"/>
    </row>
    <row r="36" spans="1:24" s="51" customFormat="1" ht="51" customHeight="1" x14ac:dyDescent="0.35">
      <c r="A36" s="332"/>
      <c r="B36" s="343"/>
      <c r="C36" s="259"/>
      <c r="D36" s="259"/>
      <c r="E36" s="220"/>
      <c r="F36" s="3" t="s">
        <v>17</v>
      </c>
      <c r="G36" s="4">
        <f t="shared" si="0"/>
        <v>34038837</v>
      </c>
      <c r="H36" s="4">
        <v>4786803</v>
      </c>
      <c r="I36" s="4">
        <v>4875339</v>
      </c>
      <c r="J36" s="4">
        <v>4875339</v>
      </c>
      <c r="K36" s="4">
        <v>4875339</v>
      </c>
      <c r="L36" s="4">
        <v>4875339</v>
      </c>
      <c r="M36" s="4">
        <v>4875339</v>
      </c>
      <c r="N36" s="4">
        <v>4875339</v>
      </c>
      <c r="O36" s="335"/>
      <c r="P36" s="338"/>
      <c r="Q36" s="325"/>
      <c r="R36" s="325"/>
      <c r="S36" s="325"/>
      <c r="T36" s="325"/>
      <c r="U36" s="325"/>
      <c r="V36" s="325"/>
      <c r="W36" s="325"/>
    </row>
    <row r="37" spans="1:24" s="51" customFormat="1" ht="51" customHeight="1" x14ac:dyDescent="0.35">
      <c r="A37" s="332"/>
      <c r="B37" s="341" t="s">
        <v>95</v>
      </c>
      <c r="C37" s="259"/>
      <c r="D37" s="259"/>
      <c r="E37" s="220"/>
      <c r="F37" s="3" t="s">
        <v>19</v>
      </c>
      <c r="G37" s="4">
        <f t="shared" si="0"/>
        <v>44709378</v>
      </c>
      <c r="H37" s="4">
        <f t="shared" ref="H37:N38" si="6">H38</f>
        <v>6438390</v>
      </c>
      <c r="I37" s="4">
        <f t="shared" si="6"/>
        <v>6378498</v>
      </c>
      <c r="J37" s="4">
        <f t="shared" si="6"/>
        <v>6378498</v>
      </c>
      <c r="K37" s="4">
        <f t="shared" si="6"/>
        <v>6378498</v>
      </c>
      <c r="L37" s="4">
        <f t="shared" si="6"/>
        <v>6378498</v>
      </c>
      <c r="M37" s="4">
        <f t="shared" si="6"/>
        <v>6378498</v>
      </c>
      <c r="N37" s="4">
        <f t="shared" si="6"/>
        <v>6378498</v>
      </c>
      <c r="O37" s="335"/>
      <c r="P37" s="338"/>
      <c r="Q37" s="325"/>
      <c r="R37" s="325"/>
      <c r="S37" s="325"/>
      <c r="T37" s="325"/>
      <c r="U37" s="325"/>
      <c r="V37" s="325"/>
      <c r="W37" s="325"/>
    </row>
    <row r="38" spans="1:24" s="51" customFormat="1" ht="51" customHeight="1" x14ac:dyDescent="0.35">
      <c r="A38" s="332"/>
      <c r="B38" s="342"/>
      <c r="C38" s="259"/>
      <c r="D38" s="259"/>
      <c r="E38" s="220"/>
      <c r="F38" s="3" t="s">
        <v>25</v>
      </c>
      <c r="G38" s="4">
        <f t="shared" si="0"/>
        <v>44709378</v>
      </c>
      <c r="H38" s="4">
        <f t="shared" si="6"/>
        <v>6438390</v>
      </c>
      <c r="I38" s="4">
        <f t="shared" si="6"/>
        <v>6378498</v>
      </c>
      <c r="J38" s="4">
        <f t="shared" si="6"/>
        <v>6378498</v>
      </c>
      <c r="K38" s="4">
        <f t="shared" si="6"/>
        <v>6378498</v>
      </c>
      <c r="L38" s="4">
        <f t="shared" si="6"/>
        <v>6378498</v>
      </c>
      <c r="M38" s="4">
        <f t="shared" si="6"/>
        <v>6378498</v>
      </c>
      <c r="N38" s="4">
        <f t="shared" si="6"/>
        <v>6378498</v>
      </c>
      <c r="O38" s="335"/>
      <c r="P38" s="338"/>
      <c r="Q38" s="325"/>
      <c r="R38" s="325"/>
      <c r="S38" s="325"/>
      <c r="T38" s="325"/>
      <c r="U38" s="325"/>
      <c r="V38" s="325"/>
      <c r="W38" s="325"/>
    </row>
    <row r="39" spans="1:24" s="51" customFormat="1" ht="51" customHeight="1" x14ac:dyDescent="0.35">
      <c r="A39" s="333"/>
      <c r="B39" s="343"/>
      <c r="C39" s="260"/>
      <c r="D39" s="260"/>
      <c r="E39" s="221"/>
      <c r="F39" s="3" t="s">
        <v>17</v>
      </c>
      <c r="G39" s="4">
        <f t="shared" si="0"/>
        <v>44709378</v>
      </c>
      <c r="H39" s="4">
        <v>6438390</v>
      </c>
      <c r="I39" s="4">
        <v>6378498</v>
      </c>
      <c r="J39" s="4">
        <v>6378498</v>
      </c>
      <c r="K39" s="4">
        <v>6378498</v>
      </c>
      <c r="L39" s="4">
        <v>6378498</v>
      </c>
      <c r="M39" s="4">
        <v>6378498</v>
      </c>
      <c r="N39" s="4">
        <v>6378498</v>
      </c>
      <c r="O39" s="336"/>
      <c r="P39" s="339"/>
      <c r="Q39" s="326"/>
      <c r="R39" s="326"/>
      <c r="S39" s="326"/>
      <c r="T39" s="326"/>
      <c r="U39" s="326"/>
      <c r="V39" s="326"/>
      <c r="W39" s="326"/>
    </row>
    <row r="40" spans="1:24" s="73" customFormat="1" ht="120" customHeight="1" x14ac:dyDescent="0.35">
      <c r="A40" s="300" t="s">
        <v>31</v>
      </c>
      <c r="B40" s="356" t="s">
        <v>94</v>
      </c>
      <c r="C40" s="258">
        <v>2024</v>
      </c>
      <c r="D40" s="264">
        <v>2025</v>
      </c>
      <c r="E40" s="196" t="s">
        <v>13</v>
      </c>
      <c r="F40" s="124" t="s">
        <v>19</v>
      </c>
      <c r="G40" s="112">
        <v>86480574.710000008</v>
      </c>
      <c r="H40" s="60">
        <v>0</v>
      </c>
      <c r="I40" s="112">
        <v>86480574.710000008</v>
      </c>
      <c r="J40" s="60">
        <v>0</v>
      </c>
      <c r="K40" s="60">
        <v>0</v>
      </c>
      <c r="L40" s="60">
        <v>0</v>
      </c>
      <c r="M40" s="60">
        <v>0</v>
      </c>
      <c r="N40" s="60">
        <v>0</v>
      </c>
      <c r="O40" s="294" t="s">
        <v>199</v>
      </c>
      <c r="P40" s="297" t="s">
        <v>178</v>
      </c>
      <c r="Q40" s="291">
        <v>7</v>
      </c>
      <c r="R40" s="291">
        <v>7</v>
      </c>
      <c r="S40" s="348" t="s">
        <v>20</v>
      </c>
      <c r="T40" s="348" t="s">
        <v>20</v>
      </c>
      <c r="U40" s="348" t="s">
        <v>20</v>
      </c>
      <c r="V40" s="348" t="s">
        <v>20</v>
      </c>
      <c r="W40" s="348" t="s">
        <v>20</v>
      </c>
      <c r="X40" s="141"/>
    </row>
    <row r="41" spans="1:24" s="73" customFormat="1" ht="53.25" customHeight="1" x14ac:dyDescent="0.35">
      <c r="A41" s="301"/>
      <c r="B41" s="356"/>
      <c r="C41" s="259"/>
      <c r="D41" s="265"/>
      <c r="E41" s="197"/>
      <c r="F41" s="124" t="s">
        <v>25</v>
      </c>
      <c r="G41" s="112">
        <v>86480574.710000008</v>
      </c>
      <c r="H41" s="60">
        <v>0</v>
      </c>
      <c r="I41" s="112">
        <v>86480574.710000008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296"/>
      <c r="P41" s="299"/>
      <c r="Q41" s="293"/>
      <c r="R41" s="293"/>
      <c r="S41" s="349"/>
      <c r="T41" s="349"/>
      <c r="U41" s="349"/>
      <c r="V41" s="349"/>
      <c r="W41" s="349"/>
      <c r="X41" s="141"/>
    </row>
    <row r="42" spans="1:24" s="73" customFormat="1" ht="56.25" customHeight="1" x14ac:dyDescent="0.35">
      <c r="A42" s="301"/>
      <c r="B42" s="356"/>
      <c r="C42" s="259"/>
      <c r="D42" s="265"/>
      <c r="E42" s="197"/>
      <c r="F42" s="124" t="s">
        <v>16</v>
      </c>
      <c r="G42" s="112">
        <v>11242474.710000001</v>
      </c>
      <c r="H42" s="60">
        <v>0</v>
      </c>
      <c r="I42" s="112">
        <v>11242474.710000001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294" t="s">
        <v>174</v>
      </c>
      <c r="P42" s="297" t="s">
        <v>178</v>
      </c>
      <c r="Q42" s="291" t="s">
        <v>93</v>
      </c>
      <c r="R42" s="291" t="s">
        <v>92</v>
      </c>
      <c r="S42" s="348" t="s">
        <v>20</v>
      </c>
      <c r="T42" s="348" t="s">
        <v>20</v>
      </c>
      <c r="U42" s="348" t="s">
        <v>20</v>
      </c>
      <c r="V42" s="348" t="s">
        <v>20</v>
      </c>
      <c r="W42" s="348" t="s">
        <v>20</v>
      </c>
      <c r="X42" s="141"/>
    </row>
    <row r="43" spans="1:24" s="73" customFormat="1" ht="138.75" customHeight="1" x14ac:dyDescent="0.35">
      <c r="A43" s="302"/>
      <c r="B43" s="356"/>
      <c r="C43" s="260"/>
      <c r="D43" s="266"/>
      <c r="E43" s="213"/>
      <c r="F43" s="124" t="s">
        <v>17</v>
      </c>
      <c r="G43" s="60">
        <v>75238100</v>
      </c>
      <c r="H43" s="60">
        <v>0</v>
      </c>
      <c r="I43" s="60">
        <v>75238100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  <c r="O43" s="296"/>
      <c r="P43" s="299"/>
      <c r="Q43" s="293"/>
      <c r="R43" s="293"/>
      <c r="S43" s="349"/>
      <c r="T43" s="349"/>
      <c r="U43" s="349"/>
      <c r="V43" s="349"/>
      <c r="W43" s="349"/>
      <c r="X43" s="141"/>
    </row>
    <row r="44" spans="1:24" s="73" customFormat="1" ht="55.5" customHeight="1" x14ac:dyDescent="0.35">
      <c r="A44" s="350" t="s">
        <v>32</v>
      </c>
      <c r="B44" s="351" t="s">
        <v>249</v>
      </c>
      <c r="C44" s="306">
        <v>2024</v>
      </c>
      <c r="D44" s="306">
        <v>2030</v>
      </c>
      <c r="E44" s="116" t="s">
        <v>13</v>
      </c>
      <c r="F44" s="117" t="s">
        <v>19</v>
      </c>
      <c r="G44" s="112">
        <v>2277590</v>
      </c>
      <c r="H44" s="112">
        <v>325370</v>
      </c>
      <c r="I44" s="112">
        <v>325370</v>
      </c>
      <c r="J44" s="112">
        <v>325370</v>
      </c>
      <c r="K44" s="112">
        <v>325370</v>
      </c>
      <c r="L44" s="112">
        <v>325370</v>
      </c>
      <c r="M44" s="112">
        <v>325370</v>
      </c>
      <c r="N44" s="112">
        <v>325370</v>
      </c>
      <c r="O44" s="314" t="s">
        <v>254</v>
      </c>
      <c r="P44" s="317" t="s">
        <v>181</v>
      </c>
      <c r="Q44" s="303" t="s">
        <v>30</v>
      </c>
      <c r="R44" s="303" t="s">
        <v>30</v>
      </c>
      <c r="S44" s="303" t="s">
        <v>30</v>
      </c>
      <c r="T44" s="303" t="s">
        <v>30</v>
      </c>
      <c r="U44" s="320">
        <v>3</v>
      </c>
      <c r="V44" s="320">
        <v>3</v>
      </c>
      <c r="W44" s="320">
        <v>3</v>
      </c>
      <c r="X44" s="141"/>
    </row>
    <row r="45" spans="1:24" s="73" customFormat="1" ht="55.5" customHeight="1" x14ac:dyDescent="0.35">
      <c r="A45" s="350"/>
      <c r="B45" s="352"/>
      <c r="C45" s="307"/>
      <c r="D45" s="307"/>
      <c r="E45" s="354"/>
      <c r="F45" s="117" t="s">
        <v>25</v>
      </c>
      <c r="G45" s="112">
        <v>2277590</v>
      </c>
      <c r="H45" s="112">
        <v>325370</v>
      </c>
      <c r="I45" s="112">
        <v>325370</v>
      </c>
      <c r="J45" s="112">
        <v>325370</v>
      </c>
      <c r="K45" s="112">
        <v>325370</v>
      </c>
      <c r="L45" s="112">
        <v>325370</v>
      </c>
      <c r="M45" s="112">
        <v>325370</v>
      </c>
      <c r="N45" s="112">
        <v>325370</v>
      </c>
      <c r="O45" s="315"/>
      <c r="P45" s="318"/>
      <c r="Q45" s="304"/>
      <c r="R45" s="304"/>
      <c r="S45" s="304"/>
      <c r="T45" s="304"/>
      <c r="U45" s="321"/>
      <c r="V45" s="321"/>
      <c r="W45" s="321"/>
      <c r="X45" s="141"/>
    </row>
    <row r="46" spans="1:24" s="73" customFormat="1" ht="55.5" customHeight="1" x14ac:dyDescent="0.35">
      <c r="A46" s="350"/>
      <c r="B46" s="353"/>
      <c r="C46" s="308"/>
      <c r="D46" s="308"/>
      <c r="E46" s="355"/>
      <c r="F46" s="117" t="s">
        <v>16</v>
      </c>
      <c r="G46" s="112">
        <v>2277590</v>
      </c>
      <c r="H46" s="112">
        <v>325370</v>
      </c>
      <c r="I46" s="112">
        <v>325370</v>
      </c>
      <c r="J46" s="112">
        <v>325370</v>
      </c>
      <c r="K46" s="112">
        <v>325370</v>
      </c>
      <c r="L46" s="112">
        <v>325370</v>
      </c>
      <c r="M46" s="112">
        <v>325370</v>
      </c>
      <c r="N46" s="112">
        <v>325370</v>
      </c>
      <c r="O46" s="316"/>
      <c r="P46" s="319"/>
      <c r="Q46" s="305"/>
      <c r="R46" s="305"/>
      <c r="S46" s="305"/>
      <c r="T46" s="305"/>
      <c r="U46" s="322"/>
      <c r="V46" s="322"/>
      <c r="W46" s="322"/>
      <c r="X46" s="141"/>
    </row>
    <row r="47" spans="1:24" s="73" customFormat="1" ht="70.5" customHeight="1" x14ac:dyDescent="0.35">
      <c r="A47" s="279" t="s">
        <v>91</v>
      </c>
      <c r="B47" s="280"/>
      <c r="C47" s="202">
        <v>2024</v>
      </c>
      <c r="D47" s="202">
        <v>2030</v>
      </c>
      <c r="E47" s="276" t="s">
        <v>11</v>
      </c>
      <c r="F47" s="124" t="s">
        <v>19</v>
      </c>
      <c r="G47" s="112">
        <v>24091555094.119999</v>
      </c>
      <c r="H47" s="112">
        <v>3359154670.9299998</v>
      </c>
      <c r="I47" s="112">
        <v>3484797876.04</v>
      </c>
      <c r="J47" s="112">
        <v>3449520509.4299998</v>
      </c>
      <c r="K47" s="112">
        <v>3449520509.4299998</v>
      </c>
      <c r="L47" s="112">
        <v>3449520509.4299998</v>
      </c>
      <c r="M47" s="112">
        <v>3449520509.4299998</v>
      </c>
      <c r="N47" s="112">
        <v>3449520509.4299998</v>
      </c>
      <c r="O47" s="276" t="s">
        <v>11</v>
      </c>
      <c r="P47" s="276" t="s">
        <v>11</v>
      </c>
      <c r="Q47" s="276" t="s">
        <v>11</v>
      </c>
      <c r="R47" s="276" t="s">
        <v>11</v>
      </c>
      <c r="S47" s="276" t="s">
        <v>11</v>
      </c>
      <c r="T47" s="276" t="s">
        <v>11</v>
      </c>
      <c r="U47" s="276" t="s">
        <v>11</v>
      </c>
      <c r="V47" s="276" t="s">
        <v>11</v>
      </c>
      <c r="W47" s="276" t="s">
        <v>11</v>
      </c>
      <c r="X47" s="141"/>
    </row>
    <row r="48" spans="1:24" s="73" customFormat="1" ht="46.5" customHeight="1" x14ac:dyDescent="0.35">
      <c r="A48" s="281"/>
      <c r="B48" s="282"/>
      <c r="C48" s="203"/>
      <c r="D48" s="203"/>
      <c r="E48" s="277"/>
      <c r="F48" s="124" t="s">
        <v>25</v>
      </c>
      <c r="G48" s="112">
        <v>24091555094.119999</v>
      </c>
      <c r="H48" s="112">
        <v>3359154670.9299998</v>
      </c>
      <c r="I48" s="112">
        <v>3484797876.04</v>
      </c>
      <c r="J48" s="112">
        <v>3449520509.4299998</v>
      </c>
      <c r="K48" s="112">
        <v>3449520509.4299998</v>
      </c>
      <c r="L48" s="112">
        <v>3449520509.4299998</v>
      </c>
      <c r="M48" s="112">
        <v>3449520509.4299998</v>
      </c>
      <c r="N48" s="112">
        <v>3449520509.4299998</v>
      </c>
      <c r="O48" s="277"/>
      <c r="P48" s="277"/>
      <c r="Q48" s="277"/>
      <c r="R48" s="277"/>
      <c r="S48" s="277"/>
      <c r="T48" s="277"/>
      <c r="U48" s="277"/>
      <c r="V48" s="277"/>
      <c r="W48" s="277"/>
      <c r="X48" s="141"/>
    </row>
    <row r="49" spans="1:24" s="73" customFormat="1" ht="46.5" customHeight="1" x14ac:dyDescent="0.35">
      <c r="A49" s="281"/>
      <c r="B49" s="282"/>
      <c r="C49" s="203"/>
      <c r="D49" s="203"/>
      <c r="E49" s="277"/>
      <c r="F49" s="124" t="s">
        <v>16</v>
      </c>
      <c r="G49" s="112">
        <v>23126022294.119999</v>
      </c>
      <c r="H49" s="112">
        <v>3232483070.9299998</v>
      </c>
      <c r="I49" s="112">
        <v>3282888176.04</v>
      </c>
      <c r="J49" s="112">
        <v>3322130209.4299998</v>
      </c>
      <c r="K49" s="112">
        <v>3322130209.4299998</v>
      </c>
      <c r="L49" s="112">
        <v>3322130209.4299998</v>
      </c>
      <c r="M49" s="112">
        <v>3322130209.4299998</v>
      </c>
      <c r="N49" s="112">
        <v>3322130209.4299998</v>
      </c>
      <c r="O49" s="277"/>
      <c r="P49" s="277"/>
      <c r="Q49" s="277"/>
      <c r="R49" s="277"/>
      <c r="S49" s="277"/>
      <c r="T49" s="277"/>
      <c r="U49" s="277"/>
      <c r="V49" s="277"/>
      <c r="W49" s="277"/>
      <c r="X49" s="141"/>
    </row>
    <row r="50" spans="1:24" s="51" customFormat="1" ht="39" customHeight="1" x14ac:dyDescent="0.75">
      <c r="A50" s="283"/>
      <c r="B50" s="284"/>
      <c r="C50" s="204"/>
      <c r="D50" s="204"/>
      <c r="E50" s="278"/>
      <c r="F50" s="124" t="s">
        <v>17</v>
      </c>
      <c r="G50" s="60">
        <v>965532800</v>
      </c>
      <c r="H50" s="60">
        <v>126671600</v>
      </c>
      <c r="I50" s="60">
        <v>201909700</v>
      </c>
      <c r="J50" s="60">
        <v>127390300</v>
      </c>
      <c r="K50" s="60">
        <v>127390300</v>
      </c>
      <c r="L50" s="60">
        <v>127390300</v>
      </c>
      <c r="M50" s="60">
        <v>127390300</v>
      </c>
      <c r="N50" s="60">
        <v>127390300</v>
      </c>
      <c r="O50" s="278"/>
      <c r="P50" s="278"/>
      <c r="Q50" s="278"/>
      <c r="R50" s="278"/>
      <c r="S50" s="278"/>
      <c r="T50" s="278"/>
      <c r="U50" s="278"/>
      <c r="V50" s="278"/>
      <c r="W50" s="278"/>
      <c r="X50" s="138" t="s">
        <v>233</v>
      </c>
    </row>
    <row r="51" spans="1:24" s="24" customFormat="1" ht="52.5" customHeight="1" x14ac:dyDescent="0.2">
      <c r="A51" s="29"/>
      <c r="B51" s="29"/>
      <c r="C51" s="30"/>
      <c r="D51" s="30"/>
      <c r="E51" s="31"/>
      <c r="F51" s="29"/>
      <c r="G51" s="49"/>
      <c r="H51" s="49"/>
      <c r="I51" s="49"/>
      <c r="J51" s="49"/>
      <c r="K51" s="49"/>
      <c r="L51" s="49"/>
      <c r="M51" s="49"/>
      <c r="N51" s="49"/>
      <c r="O51" s="31"/>
      <c r="P51" s="31"/>
      <c r="Q51" s="31"/>
      <c r="R51" s="31"/>
      <c r="S51" s="31"/>
      <c r="T51" s="31"/>
      <c r="U51" s="31"/>
      <c r="V51" s="31"/>
      <c r="W51" s="31"/>
    </row>
  </sheetData>
  <autoFilter ref="A21:W50"/>
  <mergeCells count="133">
    <mergeCell ref="A6:W6"/>
    <mergeCell ref="A2:W2"/>
    <mergeCell ref="A3:W3"/>
    <mergeCell ref="A44:A46"/>
    <mergeCell ref="B44:B46"/>
    <mergeCell ref="C44:C46"/>
    <mergeCell ref="D44:D46"/>
    <mergeCell ref="E45:E46"/>
    <mergeCell ref="A47:B50"/>
    <mergeCell ref="C47:C50"/>
    <mergeCell ref="D47:D50"/>
    <mergeCell ref="E47:E50"/>
    <mergeCell ref="O47:O50"/>
    <mergeCell ref="P47:P50"/>
    <mergeCell ref="A40:A43"/>
    <mergeCell ref="O42:O43"/>
    <mergeCell ref="T40:T41"/>
    <mergeCell ref="P40:P41"/>
    <mergeCell ref="Q40:Q41"/>
    <mergeCell ref="R40:R41"/>
    <mergeCell ref="S40:S41"/>
    <mergeCell ref="B40:B43"/>
    <mergeCell ref="O40:O41"/>
    <mergeCell ref="E40:E43"/>
    <mergeCell ref="V47:V50"/>
    <mergeCell ref="W47:W50"/>
    <mergeCell ref="Q47:Q50"/>
    <mergeCell ref="R47:R50"/>
    <mergeCell ref="S47:S50"/>
    <mergeCell ref="T47:T50"/>
    <mergeCell ref="U47:U50"/>
    <mergeCell ref="W42:W43"/>
    <mergeCell ref="U42:U43"/>
    <mergeCell ref="V42:V43"/>
    <mergeCell ref="V40:V41"/>
    <mergeCell ref="W40:W41"/>
    <mergeCell ref="U40:U41"/>
    <mergeCell ref="C40:C43"/>
    <mergeCell ref="D40:D43"/>
    <mergeCell ref="P42:P43"/>
    <mergeCell ref="Q42:Q43"/>
    <mergeCell ref="R42:R43"/>
    <mergeCell ref="S42:S43"/>
    <mergeCell ref="T42:T43"/>
    <mergeCell ref="A22:A24"/>
    <mergeCell ref="B22:B24"/>
    <mergeCell ref="C22:C24"/>
    <mergeCell ref="D22:D24"/>
    <mergeCell ref="E22:E24"/>
    <mergeCell ref="A28:A39"/>
    <mergeCell ref="E28:E39"/>
    <mergeCell ref="O28:O39"/>
    <mergeCell ref="P28:P39"/>
    <mergeCell ref="A25:A27"/>
    <mergeCell ref="O22:O24"/>
    <mergeCell ref="B37:B39"/>
    <mergeCell ref="B34:B36"/>
    <mergeCell ref="B31:B33"/>
    <mergeCell ref="B28:B30"/>
    <mergeCell ref="B25:B27"/>
    <mergeCell ref="C25:C27"/>
    <mergeCell ref="D25:D27"/>
    <mergeCell ref="C28:C39"/>
    <mergeCell ref="D28:D39"/>
    <mergeCell ref="E25:E27"/>
    <mergeCell ref="T22:T24"/>
    <mergeCell ref="U22:U24"/>
    <mergeCell ref="Q22:Q24"/>
    <mergeCell ref="R22:R24"/>
    <mergeCell ref="S22:S24"/>
    <mergeCell ref="U28:U39"/>
    <mergeCell ref="V25:V27"/>
    <mergeCell ref="W25:W27"/>
    <mergeCell ref="O25:O27"/>
    <mergeCell ref="P25:P27"/>
    <mergeCell ref="Q25:Q27"/>
    <mergeCell ref="R25:R27"/>
    <mergeCell ref="S25:S27"/>
    <mergeCell ref="P22:P24"/>
    <mergeCell ref="T25:T27"/>
    <mergeCell ref="V22:V24"/>
    <mergeCell ref="W22:W24"/>
    <mergeCell ref="U25:U27"/>
    <mergeCell ref="Q28:Q39"/>
    <mergeCell ref="R28:R39"/>
    <mergeCell ref="S28:S39"/>
    <mergeCell ref="T28:T39"/>
    <mergeCell ref="W28:W39"/>
    <mergeCell ref="V28:V39"/>
    <mergeCell ref="N19:N20"/>
    <mergeCell ref="D17:D20"/>
    <mergeCell ref="F17:F20"/>
    <mergeCell ref="G17:N17"/>
    <mergeCell ref="O17:O20"/>
    <mergeCell ref="H19:H20"/>
    <mergeCell ref="I19:I20"/>
    <mergeCell ref="J19:J20"/>
    <mergeCell ref="K19:K20"/>
    <mergeCell ref="L19:L20"/>
    <mergeCell ref="M19:M20"/>
    <mergeCell ref="A1:W1"/>
    <mergeCell ref="A7:W7"/>
    <mergeCell ref="A8:W8"/>
    <mergeCell ref="A9:W9"/>
    <mergeCell ref="A11:W11"/>
    <mergeCell ref="A12:W12"/>
    <mergeCell ref="Q19:Q20"/>
    <mergeCell ref="R19:R20"/>
    <mergeCell ref="S19:S20"/>
    <mergeCell ref="T19:T20"/>
    <mergeCell ref="U19:U20"/>
    <mergeCell ref="V19:V20"/>
    <mergeCell ref="W19:W20"/>
    <mergeCell ref="A16:A20"/>
    <mergeCell ref="B16:B20"/>
    <mergeCell ref="C16:D16"/>
    <mergeCell ref="E16:E20"/>
    <mergeCell ref="F16:N16"/>
    <mergeCell ref="O16:W16"/>
    <mergeCell ref="C17:C20"/>
    <mergeCell ref="P17:P20"/>
    <mergeCell ref="Q17:W18"/>
    <mergeCell ref="G18:G20"/>
    <mergeCell ref="H18:N18"/>
    <mergeCell ref="O44:O46"/>
    <mergeCell ref="P44:P46"/>
    <mergeCell ref="Q44:Q46"/>
    <mergeCell ref="R44:R46"/>
    <mergeCell ref="S44:S46"/>
    <mergeCell ref="T44:T46"/>
    <mergeCell ref="U44:U46"/>
    <mergeCell ref="V44:V46"/>
    <mergeCell ref="W44:W46"/>
  </mergeCells>
  <printOptions horizontalCentered="1"/>
  <pageMargins left="0.25" right="0.25" top="0.75" bottom="0.75" header="0.3" footer="0.3"/>
  <pageSetup paperSize="8" scale="17" fitToHeight="0" orientation="landscape" r:id="rId1"/>
  <headerFooter differentFirst="1">
    <oddHeader>&amp;C&amp;"Times New Roman,обычный"&amp;24&amp;P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9"/>
  <sheetViews>
    <sheetView view="pageBreakPreview" topLeftCell="C10" zoomScale="40" zoomScaleNormal="10" zoomScaleSheetLayoutView="40" zoomScalePageLayoutView="25" workbookViewId="0">
      <selection activeCell="O20" sqref="O20:O22"/>
    </sheetView>
  </sheetViews>
  <sheetFormatPr defaultRowHeight="18.75" x14ac:dyDescent="0.25"/>
  <cols>
    <col min="1" max="1" width="19.140625" style="33" customWidth="1"/>
    <col min="2" max="2" width="90.7109375" style="34" customWidth="1"/>
    <col min="3" max="3" width="17.5703125" style="33" customWidth="1"/>
    <col min="4" max="4" width="18.140625" style="33" customWidth="1"/>
    <col min="5" max="5" width="28.5703125" style="33" customWidth="1"/>
    <col min="6" max="6" width="53.5703125" style="34" customWidth="1"/>
    <col min="7" max="7" width="34.85546875" style="48" customWidth="1"/>
    <col min="8" max="14" width="32.7109375" style="48" bestFit="1" customWidth="1"/>
    <col min="15" max="15" width="77.42578125" style="34" customWidth="1"/>
    <col min="16" max="16" width="24.7109375" style="33" customWidth="1"/>
    <col min="17" max="17" width="20.85546875" style="19" customWidth="1"/>
    <col min="18" max="18" width="18.42578125" style="19" customWidth="1"/>
    <col min="19" max="19" width="19.42578125" style="19" customWidth="1"/>
    <col min="20" max="20" width="20.85546875" style="19" customWidth="1"/>
    <col min="21" max="21" width="19.85546875" style="19" customWidth="1"/>
    <col min="22" max="22" width="22.28515625" style="19" customWidth="1"/>
    <col min="23" max="23" width="20" style="19" customWidth="1"/>
    <col min="24" max="16384" width="9.140625" style="19"/>
  </cols>
  <sheetData>
    <row r="1" spans="1:23" s="20" customFormat="1" ht="57" customHeight="1" x14ac:dyDescent="0.75">
      <c r="A1" s="185" t="s">
        <v>124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</row>
    <row r="2" spans="1:23" s="20" customFormat="1" ht="57" customHeight="1" x14ac:dyDescent="0.75">
      <c r="A2" s="185" t="s">
        <v>213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</row>
    <row r="3" spans="1:23" s="20" customFormat="1" ht="57" customHeight="1" x14ac:dyDescent="0.75">
      <c r="A3" s="185" t="s">
        <v>216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</row>
    <row r="4" spans="1:23" s="20" customFormat="1" ht="57" customHeight="1" x14ac:dyDescent="0.7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</row>
    <row r="5" spans="1:23" s="20" customFormat="1" ht="57" customHeight="1" x14ac:dyDescent="0.55000000000000004">
      <c r="A5" s="286" t="s">
        <v>237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</row>
    <row r="6" spans="1:23" s="20" customFormat="1" ht="57" customHeight="1" x14ac:dyDescent="0.55000000000000004">
      <c r="A6" s="285" t="s">
        <v>21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</row>
    <row r="7" spans="1:23" s="20" customFormat="1" ht="53.25" customHeight="1" x14ac:dyDescent="0.55000000000000004">
      <c r="A7" s="286" t="s">
        <v>35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</row>
    <row r="8" spans="1:23" s="20" customFormat="1" ht="62.25" customHeight="1" x14ac:dyDescent="0.55000000000000004">
      <c r="A8" s="286" t="s">
        <v>46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</row>
    <row r="9" spans="1:23" s="20" customFormat="1" ht="51" customHeight="1" x14ac:dyDescent="0.55000000000000004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</row>
    <row r="10" spans="1:23" s="20" customFormat="1" ht="48.75" customHeight="1" x14ac:dyDescent="0.55000000000000004">
      <c r="A10" s="187" t="s">
        <v>23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</row>
    <row r="11" spans="1:23" s="20" customFormat="1" ht="57.75" customHeight="1" x14ac:dyDescent="0.55000000000000004">
      <c r="A11" s="170" t="s">
        <v>114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</row>
    <row r="12" spans="1:23" s="20" customFormat="1" ht="54.75" customHeight="1" x14ac:dyDescent="0.55000000000000004">
      <c r="A12" s="187" t="s">
        <v>113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</row>
    <row r="13" spans="1:23" s="20" customFormat="1" ht="90.75" customHeight="1" x14ac:dyDescent="0.55000000000000004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pans="1:23" s="1" customFormat="1" ht="88.5" customHeight="1" x14ac:dyDescent="0.2">
      <c r="A14" s="219" t="s">
        <v>10</v>
      </c>
      <c r="B14" s="219" t="s">
        <v>7</v>
      </c>
      <c r="C14" s="222" t="s">
        <v>6</v>
      </c>
      <c r="D14" s="222"/>
      <c r="E14" s="219" t="s">
        <v>15</v>
      </c>
      <c r="F14" s="223" t="s">
        <v>3</v>
      </c>
      <c r="G14" s="224"/>
      <c r="H14" s="224"/>
      <c r="I14" s="224"/>
      <c r="J14" s="224"/>
      <c r="K14" s="224"/>
      <c r="L14" s="224"/>
      <c r="M14" s="224"/>
      <c r="N14" s="225"/>
      <c r="O14" s="222" t="s">
        <v>190</v>
      </c>
      <c r="P14" s="222"/>
      <c r="Q14" s="222"/>
      <c r="R14" s="222"/>
      <c r="S14" s="222"/>
      <c r="T14" s="222"/>
      <c r="U14" s="222"/>
      <c r="V14" s="222"/>
      <c r="W14" s="222"/>
    </row>
    <row r="15" spans="1:23" s="1" customFormat="1" ht="26.25" customHeight="1" x14ac:dyDescent="0.2">
      <c r="A15" s="220"/>
      <c r="B15" s="220"/>
      <c r="C15" s="219" t="s">
        <v>2</v>
      </c>
      <c r="D15" s="219" t="s">
        <v>1</v>
      </c>
      <c r="E15" s="220"/>
      <c r="F15" s="219" t="s">
        <v>4</v>
      </c>
      <c r="G15" s="271" t="s">
        <v>5</v>
      </c>
      <c r="H15" s="272"/>
      <c r="I15" s="272"/>
      <c r="J15" s="272"/>
      <c r="K15" s="272"/>
      <c r="L15" s="272"/>
      <c r="M15" s="272"/>
      <c r="N15" s="273"/>
      <c r="O15" s="219" t="s">
        <v>9</v>
      </c>
      <c r="P15" s="219" t="s">
        <v>8</v>
      </c>
      <c r="Q15" s="233" t="s">
        <v>0</v>
      </c>
      <c r="R15" s="233"/>
      <c r="S15" s="233"/>
      <c r="T15" s="233"/>
      <c r="U15" s="233"/>
      <c r="V15" s="233"/>
      <c r="W15" s="234"/>
    </row>
    <row r="16" spans="1:23" s="1" customFormat="1" ht="115.5" customHeight="1" x14ac:dyDescent="0.2">
      <c r="A16" s="220"/>
      <c r="B16" s="220"/>
      <c r="C16" s="220"/>
      <c r="D16" s="220"/>
      <c r="E16" s="220"/>
      <c r="F16" s="220"/>
      <c r="G16" s="235" t="s">
        <v>152</v>
      </c>
      <c r="H16" s="238" t="s">
        <v>162</v>
      </c>
      <c r="I16" s="239"/>
      <c r="J16" s="239"/>
      <c r="K16" s="239"/>
      <c r="L16" s="239"/>
      <c r="M16" s="239"/>
      <c r="N16" s="240"/>
      <c r="O16" s="220"/>
      <c r="P16" s="220"/>
      <c r="Q16" s="274"/>
      <c r="R16" s="274"/>
      <c r="S16" s="274"/>
      <c r="T16" s="274"/>
      <c r="U16" s="274"/>
      <c r="V16" s="274"/>
      <c r="W16" s="275"/>
    </row>
    <row r="17" spans="1:24" s="1" customFormat="1" ht="64.5" customHeight="1" x14ac:dyDescent="0.2">
      <c r="A17" s="220"/>
      <c r="B17" s="220"/>
      <c r="C17" s="220"/>
      <c r="D17" s="220"/>
      <c r="E17" s="220"/>
      <c r="F17" s="220"/>
      <c r="G17" s="236"/>
      <c r="H17" s="243" t="s">
        <v>153</v>
      </c>
      <c r="I17" s="243" t="s">
        <v>154</v>
      </c>
      <c r="J17" s="243" t="s">
        <v>155</v>
      </c>
      <c r="K17" s="243" t="s">
        <v>156</v>
      </c>
      <c r="L17" s="243" t="s">
        <v>157</v>
      </c>
      <c r="M17" s="243" t="s">
        <v>158</v>
      </c>
      <c r="N17" s="243" t="s">
        <v>159</v>
      </c>
      <c r="O17" s="220"/>
      <c r="P17" s="220"/>
      <c r="Q17" s="217" t="s">
        <v>153</v>
      </c>
      <c r="R17" s="217" t="s">
        <v>154</v>
      </c>
      <c r="S17" s="217" t="s">
        <v>155</v>
      </c>
      <c r="T17" s="217" t="s">
        <v>156</v>
      </c>
      <c r="U17" s="217" t="s">
        <v>157</v>
      </c>
      <c r="V17" s="217" t="s">
        <v>158</v>
      </c>
      <c r="W17" s="217" t="s">
        <v>159</v>
      </c>
    </row>
    <row r="18" spans="1:24" s="1" customFormat="1" ht="64.5" customHeight="1" x14ac:dyDescent="0.2">
      <c r="A18" s="221"/>
      <c r="B18" s="221"/>
      <c r="C18" s="221"/>
      <c r="D18" s="221"/>
      <c r="E18" s="221"/>
      <c r="F18" s="221"/>
      <c r="G18" s="237"/>
      <c r="H18" s="245"/>
      <c r="I18" s="245"/>
      <c r="J18" s="245"/>
      <c r="K18" s="245"/>
      <c r="L18" s="245"/>
      <c r="M18" s="245"/>
      <c r="N18" s="245"/>
      <c r="O18" s="221"/>
      <c r="P18" s="221"/>
      <c r="Q18" s="217"/>
      <c r="R18" s="217"/>
      <c r="S18" s="217"/>
      <c r="T18" s="217"/>
      <c r="U18" s="217"/>
      <c r="V18" s="217"/>
      <c r="W18" s="217"/>
    </row>
    <row r="19" spans="1:24" s="1" customFormat="1" ht="23.25" customHeight="1" x14ac:dyDescent="0.2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7">
        <v>12</v>
      </c>
      <c r="M19" s="17">
        <v>13</v>
      </c>
      <c r="N19" s="17">
        <v>14</v>
      </c>
      <c r="O19" s="17">
        <v>15</v>
      </c>
      <c r="P19" s="17">
        <v>16</v>
      </c>
      <c r="Q19" s="17">
        <v>17</v>
      </c>
      <c r="R19" s="17">
        <v>18</v>
      </c>
      <c r="S19" s="17">
        <v>19</v>
      </c>
      <c r="T19" s="17">
        <v>20</v>
      </c>
      <c r="U19" s="17">
        <v>21</v>
      </c>
      <c r="V19" s="17">
        <v>22</v>
      </c>
      <c r="W19" s="17">
        <v>23</v>
      </c>
    </row>
    <row r="20" spans="1:24" s="72" customFormat="1" ht="83.25" customHeight="1" x14ac:dyDescent="0.2">
      <c r="A20" s="300" t="s">
        <v>28</v>
      </c>
      <c r="B20" s="309" t="s">
        <v>112</v>
      </c>
      <c r="C20" s="264">
        <v>2024</v>
      </c>
      <c r="D20" s="264">
        <v>2030</v>
      </c>
      <c r="E20" s="196" t="s">
        <v>185</v>
      </c>
      <c r="F20" s="124" t="s">
        <v>19</v>
      </c>
      <c r="G20" s="112">
        <v>333443544.83999997</v>
      </c>
      <c r="H20" s="112">
        <v>50456970.409999996</v>
      </c>
      <c r="I20" s="60">
        <v>49018298.079999998</v>
      </c>
      <c r="J20" s="60">
        <v>46793655.270000003</v>
      </c>
      <c r="K20" s="60">
        <v>46793655.270000003</v>
      </c>
      <c r="L20" s="60">
        <v>46793655.270000003</v>
      </c>
      <c r="M20" s="60">
        <v>46793655.270000003</v>
      </c>
      <c r="N20" s="60">
        <v>46793655.270000003</v>
      </c>
      <c r="O20" s="294" t="s">
        <v>200</v>
      </c>
      <c r="P20" s="297" t="s">
        <v>178</v>
      </c>
      <c r="Q20" s="291">
        <v>100</v>
      </c>
      <c r="R20" s="291" t="s">
        <v>87</v>
      </c>
      <c r="S20" s="291" t="s">
        <v>87</v>
      </c>
      <c r="T20" s="291" t="s">
        <v>87</v>
      </c>
      <c r="U20" s="291" t="s">
        <v>87</v>
      </c>
      <c r="V20" s="291" t="s">
        <v>87</v>
      </c>
      <c r="W20" s="291" t="s">
        <v>87</v>
      </c>
      <c r="X20" s="24"/>
    </row>
    <row r="21" spans="1:24" s="72" customFormat="1" ht="83.25" customHeight="1" x14ac:dyDescent="0.2">
      <c r="A21" s="301"/>
      <c r="B21" s="310"/>
      <c r="C21" s="265"/>
      <c r="D21" s="265"/>
      <c r="E21" s="197"/>
      <c r="F21" s="124" t="s">
        <v>111</v>
      </c>
      <c r="G21" s="112">
        <v>333443544.83999997</v>
      </c>
      <c r="H21" s="112">
        <v>50456970.409999996</v>
      </c>
      <c r="I21" s="60">
        <v>49018298.079999998</v>
      </c>
      <c r="J21" s="60">
        <v>46793655.270000003</v>
      </c>
      <c r="K21" s="60">
        <v>46793655.270000003</v>
      </c>
      <c r="L21" s="60">
        <v>46793655.270000003</v>
      </c>
      <c r="M21" s="60">
        <v>46793655.270000003</v>
      </c>
      <c r="N21" s="60">
        <v>46793655.270000003</v>
      </c>
      <c r="O21" s="295"/>
      <c r="P21" s="298"/>
      <c r="Q21" s="292"/>
      <c r="R21" s="292"/>
      <c r="S21" s="292"/>
      <c r="T21" s="292"/>
      <c r="U21" s="292"/>
      <c r="V21" s="292"/>
      <c r="W21" s="292"/>
      <c r="X21" s="24"/>
    </row>
    <row r="22" spans="1:24" s="72" customFormat="1" ht="164.25" customHeight="1" x14ac:dyDescent="0.2">
      <c r="A22" s="302"/>
      <c r="B22" s="311"/>
      <c r="C22" s="266"/>
      <c r="D22" s="266"/>
      <c r="E22" s="213"/>
      <c r="F22" s="59" t="s">
        <v>24</v>
      </c>
      <c r="G22" s="112">
        <v>333443544.83999997</v>
      </c>
      <c r="H22" s="112">
        <v>50456970.409999996</v>
      </c>
      <c r="I22" s="60">
        <v>49018298.079999998</v>
      </c>
      <c r="J22" s="60">
        <v>46793655.270000003</v>
      </c>
      <c r="K22" s="60">
        <v>46793655.270000003</v>
      </c>
      <c r="L22" s="60">
        <v>46793655.270000003</v>
      </c>
      <c r="M22" s="60">
        <v>46793655.270000003</v>
      </c>
      <c r="N22" s="60">
        <v>46793655.270000003</v>
      </c>
      <c r="O22" s="296"/>
      <c r="P22" s="299"/>
      <c r="Q22" s="293"/>
      <c r="R22" s="293"/>
      <c r="S22" s="293"/>
      <c r="T22" s="293"/>
      <c r="U22" s="293"/>
      <c r="V22" s="293"/>
      <c r="W22" s="293"/>
      <c r="X22" s="24"/>
    </row>
    <row r="23" spans="1:24" s="1" customFormat="1" ht="90" customHeight="1" x14ac:dyDescent="0.2">
      <c r="A23" s="328" t="s">
        <v>29</v>
      </c>
      <c r="B23" s="344" t="s">
        <v>110</v>
      </c>
      <c r="C23" s="330">
        <v>2024</v>
      </c>
      <c r="D23" s="330">
        <v>2030</v>
      </c>
      <c r="E23" s="219" t="s">
        <v>13</v>
      </c>
      <c r="F23" s="3" t="s">
        <v>19</v>
      </c>
      <c r="G23" s="4">
        <f t="shared" ref="G23:G25" si="0">SUM(H23:N23)</f>
        <v>145040000</v>
      </c>
      <c r="H23" s="4">
        <f t="shared" ref="H23:N24" si="1">H24</f>
        <v>20720000</v>
      </c>
      <c r="I23" s="4">
        <f t="shared" si="1"/>
        <v>20720000</v>
      </c>
      <c r="J23" s="4">
        <f t="shared" si="1"/>
        <v>20720000</v>
      </c>
      <c r="K23" s="4">
        <f t="shared" si="1"/>
        <v>20720000</v>
      </c>
      <c r="L23" s="4">
        <f t="shared" si="1"/>
        <v>20720000</v>
      </c>
      <c r="M23" s="4">
        <f t="shared" si="1"/>
        <v>20720000</v>
      </c>
      <c r="N23" s="4">
        <f t="shared" si="1"/>
        <v>20720000</v>
      </c>
      <c r="O23" s="357" t="s">
        <v>109</v>
      </c>
      <c r="P23" s="327" t="s">
        <v>178</v>
      </c>
      <c r="Q23" s="323">
        <v>100</v>
      </c>
      <c r="R23" s="323" t="s">
        <v>87</v>
      </c>
      <c r="S23" s="323" t="s">
        <v>87</v>
      </c>
      <c r="T23" s="323" t="s">
        <v>87</v>
      </c>
      <c r="U23" s="323" t="s">
        <v>87</v>
      </c>
      <c r="V23" s="323" t="s">
        <v>87</v>
      </c>
      <c r="W23" s="323" t="s">
        <v>87</v>
      </c>
    </row>
    <row r="24" spans="1:24" s="1" customFormat="1" ht="78.75" customHeight="1" x14ac:dyDescent="0.2">
      <c r="A24" s="328"/>
      <c r="B24" s="344"/>
      <c r="C24" s="330"/>
      <c r="D24" s="330"/>
      <c r="E24" s="220"/>
      <c r="F24" s="3" t="s">
        <v>25</v>
      </c>
      <c r="G24" s="4">
        <f t="shared" si="0"/>
        <v>145040000</v>
      </c>
      <c r="H24" s="4">
        <f t="shared" si="1"/>
        <v>20720000</v>
      </c>
      <c r="I24" s="4">
        <f t="shared" si="1"/>
        <v>20720000</v>
      </c>
      <c r="J24" s="4">
        <f t="shared" si="1"/>
        <v>20720000</v>
      </c>
      <c r="K24" s="4">
        <f t="shared" si="1"/>
        <v>20720000</v>
      </c>
      <c r="L24" s="4">
        <f t="shared" si="1"/>
        <v>20720000</v>
      </c>
      <c r="M24" s="4">
        <f t="shared" si="1"/>
        <v>20720000</v>
      </c>
      <c r="N24" s="4">
        <f t="shared" si="1"/>
        <v>20720000</v>
      </c>
      <c r="O24" s="357"/>
      <c r="P24" s="327"/>
      <c r="Q24" s="323"/>
      <c r="R24" s="323"/>
      <c r="S24" s="323"/>
      <c r="T24" s="323"/>
      <c r="U24" s="323"/>
      <c r="V24" s="323"/>
      <c r="W24" s="323"/>
    </row>
    <row r="25" spans="1:24" s="1" customFormat="1" ht="60.75" customHeight="1" x14ac:dyDescent="0.2">
      <c r="A25" s="328"/>
      <c r="B25" s="344"/>
      <c r="C25" s="330"/>
      <c r="D25" s="330"/>
      <c r="E25" s="221"/>
      <c r="F25" s="3" t="s">
        <v>16</v>
      </c>
      <c r="G25" s="4">
        <f t="shared" si="0"/>
        <v>145040000</v>
      </c>
      <c r="H25" s="4">
        <v>20720000</v>
      </c>
      <c r="I25" s="4">
        <v>20720000</v>
      </c>
      <c r="J25" s="4">
        <v>20720000</v>
      </c>
      <c r="K25" s="4">
        <v>20720000</v>
      </c>
      <c r="L25" s="4">
        <v>20720000</v>
      </c>
      <c r="M25" s="4">
        <v>20720000</v>
      </c>
      <c r="N25" s="4">
        <v>20720000</v>
      </c>
      <c r="O25" s="357"/>
      <c r="P25" s="327"/>
      <c r="Q25" s="323"/>
      <c r="R25" s="323"/>
      <c r="S25" s="323"/>
      <c r="T25" s="323"/>
      <c r="U25" s="323"/>
      <c r="V25" s="323"/>
      <c r="W25" s="323"/>
    </row>
    <row r="26" spans="1:24" s="72" customFormat="1" ht="40.5" customHeight="1" x14ac:dyDescent="0.2">
      <c r="A26" s="279" t="s">
        <v>108</v>
      </c>
      <c r="B26" s="280"/>
      <c r="C26" s="202">
        <v>2024</v>
      </c>
      <c r="D26" s="202">
        <v>2030</v>
      </c>
      <c r="E26" s="276" t="s">
        <v>11</v>
      </c>
      <c r="F26" s="124" t="s">
        <v>19</v>
      </c>
      <c r="G26" s="112">
        <v>478483544.84000003</v>
      </c>
      <c r="H26" s="112">
        <v>71176970.409999996</v>
      </c>
      <c r="I26" s="60">
        <v>69738298.079999998</v>
      </c>
      <c r="J26" s="60">
        <v>67513655.270000011</v>
      </c>
      <c r="K26" s="60">
        <v>67513655.270000011</v>
      </c>
      <c r="L26" s="60">
        <v>67513655.270000011</v>
      </c>
      <c r="M26" s="60">
        <v>67513655.270000011</v>
      </c>
      <c r="N26" s="60">
        <v>67513655.270000011</v>
      </c>
      <c r="O26" s="276" t="s">
        <v>11</v>
      </c>
      <c r="P26" s="276" t="s">
        <v>11</v>
      </c>
      <c r="Q26" s="276" t="s">
        <v>11</v>
      </c>
      <c r="R26" s="276" t="s">
        <v>11</v>
      </c>
      <c r="S26" s="276" t="s">
        <v>11</v>
      </c>
      <c r="T26" s="276" t="s">
        <v>11</v>
      </c>
      <c r="U26" s="276" t="s">
        <v>11</v>
      </c>
      <c r="V26" s="276" t="s">
        <v>11</v>
      </c>
      <c r="W26" s="276" t="s">
        <v>11</v>
      </c>
      <c r="X26" s="24"/>
    </row>
    <row r="27" spans="1:24" s="72" customFormat="1" ht="46.5" customHeight="1" x14ac:dyDescent="0.2">
      <c r="A27" s="281"/>
      <c r="B27" s="282"/>
      <c r="C27" s="203"/>
      <c r="D27" s="203"/>
      <c r="E27" s="277"/>
      <c r="F27" s="124" t="s">
        <v>25</v>
      </c>
      <c r="G27" s="112">
        <v>478483544.84000003</v>
      </c>
      <c r="H27" s="112">
        <v>71176970.409999996</v>
      </c>
      <c r="I27" s="60">
        <v>69738298.079999998</v>
      </c>
      <c r="J27" s="60">
        <v>67513655.270000011</v>
      </c>
      <c r="K27" s="60">
        <v>67513655.270000011</v>
      </c>
      <c r="L27" s="60">
        <v>67513655.270000011</v>
      </c>
      <c r="M27" s="60">
        <v>67513655.270000011</v>
      </c>
      <c r="N27" s="60">
        <v>67513655.270000011</v>
      </c>
      <c r="O27" s="277"/>
      <c r="P27" s="277"/>
      <c r="Q27" s="277"/>
      <c r="R27" s="277"/>
      <c r="S27" s="277"/>
      <c r="T27" s="277"/>
      <c r="U27" s="277"/>
      <c r="V27" s="277"/>
      <c r="W27" s="277"/>
      <c r="X27" s="24"/>
    </row>
    <row r="28" spans="1:24" s="72" customFormat="1" ht="46.5" customHeight="1" x14ac:dyDescent="0.75">
      <c r="A28" s="283"/>
      <c r="B28" s="284"/>
      <c r="C28" s="204"/>
      <c r="D28" s="204"/>
      <c r="E28" s="278"/>
      <c r="F28" s="124" t="s">
        <v>16</v>
      </c>
      <c r="G28" s="112">
        <v>478483544.84000003</v>
      </c>
      <c r="H28" s="112">
        <v>71176970.409999996</v>
      </c>
      <c r="I28" s="60">
        <v>69738298.079999998</v>
      </c>
      <c r="J28" s="60">
        <v>67513655.270000011</v>
      </c>
      <c r="K28" s="60">
        <v>67513655.270000011</v>
      </c>
      <c r="L28" s="60">
        <v>67513655.270000011</v>
      </c>
      <c r="M28" s="60">
        <v>67513655.270000011</v>
      </c>
      <c r="N28" s="60">
        <v>67513655.270000011</v>
      </c>
      <c r="O28" s="278"/>
      <c r="P28" s="278"/>
      <c r="Q28" s="278"/>
      <c r="R28" s="278"/>
      <c r="S28" s="278"/>
      <c r="T28" s="278"/>
      <c r="U28" s="278"/>
      <c r="V28" s="278"/>
      <c r="W28" s="278"/>
      <c r="X28" s="138" t="s">
        <v>233</v>
      </c>
    </row>
    <row r="29" spans="1:24" s="24" customFormat="1" ht="52.5" customHeight="1" x14ac:dyDescent="0.2">
      <c r="A29" s="29"/>
      <c r="B29" s="29"/>
      <c r="C29" s="30"/>
      <c r="D29" s="30"/>
      <c r="E29" s="31"/>
      <c r="F29" s="29"/>
      <c r="G29" s="49"/>
      <c r="H29" s="49"/>
      <c r="I29" s="49"/>
      <c r="J29" s="49"/>
      <c r="K29" s="49"/>
      <c r="L29" s="49"/>
      <c r="M29" s="49"/>
      <c r="N29" s="49"/>
      <c r="O29" s="31"/>
      <c r="P29" s="31"/>
      <c r="Q29" s="31"/>
      <c r="R29" s="31"/>
      <c r="S29" s="31"/>
      <c r="T29" s="31"/>
      <c r="U29" s="31"/>
      <c r="V29" s="31"/>
      <c r="W29" s="31"/>
    </row>
  </sheetData>
  <autoFilter ref="A19:W28"/>
  <mergeCells count="80">
    <mergeCell ref="A5:W5"/>
    <mergeCell ref="A2:W2"/>
    <mergeCell ref="A3:W3"/>
    <mergeCell ref="A12:W12"/>
    <mergeCell ref="A1:W1"/>
    <mergeCell ref="A6:W6"/>
    <mergeCell ref="A7:W7"/>
    <mergeCell ref="A8:W8"/>
    <mergeCell ref="A10:W10"/>
    <mergeCell ref="A11:W11"/>
    <mergeCell ref="V23:V25"/>
    <mergeCell ref="W23:W25"/>
    <mergeCell ref="O23:O25"/>
    <mergeCell ref="P23:P25"/>
    <mergeCell ref="Q23:Q25"/>
    <mergeCell ref="R23:R25"/>
    <mergeCell ref="S23:S25"/>
    <mergeCell ref="T23:T25"/>
    <mergeCell ref="U23:U25"/>
    <mergeCell ref="A20:A22"/>
    <mergeCell ref="B20:B22"/>
    <mergeCell ref="C20:C22"/>
    <mergeCell ref="A23:A25"/>
    <mergeCell ref="V26:V28"/>
    <mergeCell ref="P26:P28"/>
    <mergeCell ref="A26:B28"/>
    <mergeCell ref="C26:C28"/>
    <mergeCell ref="D26:D28"/>
    <mergeCell ref="E26:E28"/>
    <mergeCell ref="O26:O28"/>
    <mergeCell ref="B23:B25"/>
    <mergeCell ref="C23:C25"/>
    <mergeCell ref="D23:D25"/>
    <mergeCell ref="E23:E25"/>
    <mergeCell ref="O20:O22"/>
    <mergeCell ref="W26:W28"/>
    <mergeCell ref="Q26:Q28"/>
    <mergeCell ref="R26:R28"/>
    <mergeCell ref="S26:S28"/>
    <mergeCell ref="T26:T28"/>
    <mergeCell ref="U26:U28"/>
    <mergeCell ref="M17:M18"/>
    <mergeCell ref="D20:D22"/>
    <mergeCell ref="W20:W22"/>
    <mergeCell ref="P20:P22"/>
    <mergeCell ref="Q20:Q22"/>
    <mergeCell ref="R20:R22"/>
    <mergeCell ref="S20:S22"/>
    <mergeCell ref="H17:H18"/>
    <mergeCell ref="Q15:W16"/>
    <mergeCell ref="G16:G18"/>
    <mergeCell ref="V20:V22"/>
    <mergeCell ref="E20:E22"/>
    <mergeCell ref="T20:T22"/>
    <mergeCell ref="U20:U22"/>
    <mergeCell ref="Q17:Q18"/>
    <mergeCell ref="R17:R18"/>
    <mergeCell ref="S17:S18"/>
    <mergeCell ref="T17:T18"/>
    <mergeCell ref="U17:U18"/>
    <mergeCell ref="V17:V18"/>
    <mergeCell ref="J17:J18"/>
    <mergeCell ref="K17:K18"/>
    <mergeCell ref="L17:L18"/>
    <mergeCell ref="I17:I18"/>
    <mergeCell ref="P15:P18"/>
    <mergeCell ref="W17:W18"/>
    <mergeCell ref="A14:A18"/>
    <mergeCell ref="B14:B18"/>
    <mergeCell ref="C14:D14"/>
    <mergeCell ref="E14:E18"/>
    <mergeCell ref="F14:N14"/>
    <mergeCell ref="O14:W14"/>
    <mergeCell ref="C15:C18"/>
    <mergeCell ref="D15:D18"/>
    <mergeCell ref="F15:F18"/>
    <mergeCell ref="G15:N15"/>
    <mergeCell ref="O15:O18"/>
    <mergeCell ref="H16:N16"/>
    <mergeCell ref="N17:N18"/>
  </mergeCells>
  <printOptions horizontalCentered="1"/>
  <pageMargins left="0.25" right="0.25" top="0.75" bottom="0.75" header="0.3" footer="0.3"/>
  <pageSetup paperSize="8" scale="19" fitToHeight="0" orientation="landscape" r:id="rId1"/>
  <headerFooter differentFirst="1">
    <oddHeader>&amp;C&amp;"Times New Roman,обычный"&amp;24&amp;P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3"/>
  <sheetViews>
    <sheetView tabSelected="1" view="pageBreakPreview" topLeftCell="A21" zoomScale="40" zoomScaleNormal="10" zoomScaleSheetLayoutView="40" zoomScalePageLayoutView="25" workbookViewId="0">
      <selection activeCell="S20" sqref="S20:S37"/>
    </sheetView>
  </sheetViews>
  <sheetFormatPr defaultRowHeight="18.75" x14ac:dyDescent="0.25"/>
  <cols>
    <col min="1" max="1" width="19.140625" style="33" customWidth="1"/>
    <col min="2" max="2" width="90.7109375" style="34" customWidth="1"/>
    <col min="3" max="3" width="17.5703125" style="33" customWidth="1"/>
    <col min="4" max="4" width="18.140625" style="33" customWidth="1"/>
    <col min="5" max="5" width="28.5703125" style="33" customWidth="1"/>
    <col min="6" max="6" width="47.85546875" style="34" customWidth="1"/>
    <col min="7" max="7" width="37" style="48" customWidth="1"/>
    <col min="8" max="9" width="38.7109375" style="48" bestFit="1" customWidth="1"/>
    <col min="10" max="10" width="39.7109375" style="48" customWidth="1"/>
    <col min="11" max="14" width="18" style="48" bestFit="1" customWidth="1"/>
    <col min="15" max="15" width="77.42578125" style="34" customWidth="1"/>
    <col min="16" max="16" width="24.7109375" style="33" customWidth="1"/>
    <col min="17" max="17" width="27" style="19" customWidth="1"/>
    <col min="18" max="18" width="26.28515625" style="19" customWidth="1"/>
    <col min="19" max="20" width="19.42578125" style="19" customWidth="1"/>
    <col min="21" max="21" width="22" style="19" customWidth="1"/>
    <col min="22" max="22" width="19.42578125" style="19" customWidth="1"/>
    <col min="23" max="23" width="20" style="19" customWidth="1"/>
    <col min="24" max="16384" width="9.140625" style="19"/>
  </cols>
  <sheetData>
    <row r="1" spans="1:23" s="20" customFormat="1" ht="59.25" customHeight="1" x14ac:dyDescent="0.75">
      <c r="A1" s="185" t="s">
        <v>132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</row>
    <row r="2" spans="1:23" s="20" customFormat="1" ht="59.25" customHeight="1" x14ac:dyDescent="0.75">
      <c r="A2" s="185" t="s">
        <v>213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</row>
    <row r="3" spans="1:23" s="20" customFormat="1" ht="59.25" customHeight="1" x14ac:dyDescent="0.75">
      <c r="A3" s="185" t="s">
        <v>216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</row>
    <row r="4" spans="1:23" s="20" customFormat="1" ht="59.25" customHeight="1" x14ac:dyDescent="0.55000000000000004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</row>
    <row r="5" spans="1:23" s="20" customFormat="1" ht="59.25" customHeight="1" x14ac:dyDescent="0.55000000000000004">
      <c r="A5" s="286" t="s">
        <v>238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</row>
    <row r="6" spans="1:23" s="20" customFormat="1" ht="57" customHeight="1" x14ac:dyDescent="0.55000000000000004">
      <c r="A6" s="286" t="s">
        <v>21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</row>
    <row r="7" spans="1:23" s="20" customFormat="1" ht="51.75" customHeight="1" x14ac:dyDescent="0.75">
      <c r="A7" s="363" t="s">
        <v>35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  <c r="Q7" s="363"/>
      <c r="R7" s="363"/>
      <c r="S7" s="363"/>
      <c r="T7" s="363"/>
      <c r="U7" s="363"/>
      <c r="V7" s="363"/>
      <c r="W7" s="363"/>
    </row>
    <row r="8" spans="1:23" s="20" customFormat="1" ht="54" customHeight="1" x14ac:dyDescent="0.55000000000000004">
      <c r="A8" s="286" t="s">
        <v>123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</row>
    <row r="9" spans="1:23" s="20" customFormat="1" ht="83.25" customHeight="1" x14ac:dyDescent="0.55000000000000004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</row>
    <row r="10" spans="1:23" s="20" customFormat="1" ht="46.5" customHeight="1" x14ac:dyDescent="0.55000000000000004">
      <c r="A10" s="187" t="s">
        <v>23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</row>
    <row r="11" spans="1:23" s="20" customFormat="1" ht="56.25" customHeight="1" x14ac:dyDescent="0.55000000000000004">
      <c r="A11" s="170" t="s">
        <v>122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</row>
    <row r="12" spans="1:23" s="20" customFormat="1" ht="51" customHeight="1" x14ac:dyDescent="0.55000000000000004">
      <c r="A12" s="187" t="s">
        <v>121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</row>
    <row r="13" spans="1:23" s="20" customFormat="1" ht="75.75" customHeight="1" x14ac:dyDescent="0.55000000000000004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pans="1:23" s="24" customFormat="1" ht="60" customHeight="1" x14ac:dyDescent="0.2">
      <c r="A14" s="219" t="s">
        <v>10</v>
      </c>
      <c r="B14" s="219" t="s">
        <v>7</v>
      </c>
      <c r="C14" s="222" t="s">
        <v>6</v>
      </c>
      <c r="D14" s="222"/>
      <c r="E14" s="219" t="s">
        <v>15</v>
      </c>
      <c r="F14" s="223" t="s">
        <v>3</v>
      </c>
      <c r="G14" s="224"/>
      <c r="H14" s="224"/>
      <c r="I14" s="224"/>
      <c r="J14" s="224"/>
      <c r="K14" s="224"/>
      <c r="L14" s="224"/>
      <c r="M14" s="224"/>
      <c r="N14" s="225"/>
      <c r="O14" s="222" t="s">
        <v>190</v>
      </c>
      <c r="P14" s="222"/>
      <c r="Q14" s="222"/>
      <c r="R14" s="222"/>
      <c r="S14" s="222"/>
      <c r="T14" s="222"/>
      <c r="U14" s="222"/>
      <c r="V14" s="222"/>
      <c r="W14" s="222"/>
    </row>
    <row r="15" spans="1:23" s="24" customFormat="1" ht="26.25" customHeight="1" x14ac:dyDescent="0.2">
      <c r="A15" s="220"/>
      <c r="B15" s="220"/>
      <c r="C15" s="219" t="s">
        <v>2</v>
      </c>
      <c r="D15" s="219" t="s">
        <v>1</v>
      </c>
      <c r="E15" s="220"/>
      <c r="F15" s="219" t="s">
        <v>4</v>
      </c>
      <c r="G15" s="271" t="s">
        <v>5</v>
      </c>
      <c r="H15" s="272"/>
      <c r="I15" s="272"/>
      <c r="J15" s="272"/>
      <c r="K15" s="272"/>
      <c r="L15" s="272"/>
      <c r="M15" s="272"/>
      <c r="N15" s="273"/>
      <c r="O15" s="219" t="s">
        <v>9</v>
      </c>
      <c r="P15" s="219" t="s">
        <v>8</v>
      </c>
      <c r="Q15" s="233" t="s">
        <v>0</v>
      </c>
      <c r="R15" s="233"/>
      <c r="S15" s="233"/>
      <c r="T15" s="233"/>
      <c r="U15" s="233"/>
      <c r="V15" s="233"/>
      <c r="W15" s="234"/>
    </row>
    <row r="16" spans="1:23" s="24" customFormat="1" ht="115.5" customHeight="1" x14ac:dyDescent="0.2">
      <c r="A16" s="220"/>
      <c r="B16" s="220"/>
      <c r="C16" s="220"/>
      <c r="D16" s="220"/>
      <c r="E16" s="220"/>
      <c r="F16" s="220"/>
      <c r="G16" s="235" t="s">
        <v>161</v>
      </c>
      <c r="H16" s="238" t="s">
        <v>160</v>
      </c>
      <c r="I16" s="239"/>
      <c r="J16" s="239"/>
      <c r="K16" s="239"/>
      <c r="L16" s="239"/>
      <c r="M16" s="239"/>
      <c r="N16" s="240"/>
      <c r="O16" s="220"/>
      <c r="P16" s="220"/>
      <c r="Q16" s="274"/>
      <c r="R16" s="274"/>
      <c r="S16" s="274"/>
      <c r="T16" s="274"/>
      <c r="U16" s="274"/>
      <c r="V16" s="274"/>
      <c r="W16" s="275"/>
    </row>
    <row r="17" spans="1:24" s="24" customFormat="1" ht="64.5" customHeight="1" x14ac:dyDescent="0.2">
      <c r="A17" s="220"/>
      <c r="B17" s="220"/>
      <c r="C17" s="220"/>
      <c r="D17" s="220"/>
      <c r="E17" s="220"/>
      <c r="F17" s="220"/>
      <c r="G17" s="236"/>
      <c r="H17" s="243" t="s">
        <v>153</v>
      </c>
      <c r="I17" s="243" t="s">
        <v>154</v>
      </c>
      <c r="J17" s="243" t="s">
        <v>155</v>
      </c>
      <c r="K17" s="243" t="s">
        <v>156</v>
      </c>
      <c r="L17" s="243" t="s">
        <v>157</v>
      </c>
      <c r="M17" s="243" t="s">
        <v>158</v>
      </c>
      <c r="N17" s="243" t="s">
        <v>159</v>
      </c>
      <c r="O17" s="220"/>
      <c r="P17" s="220"/>
      <c r="Q17" s="217" t="s">
        <v>153</v>
      </c>
      <c r="R17" s="217" t="s">
        <v>154</v>
      </c>
      <c r="S17" s="217" t="s">
        <v>155</v>
      </c>
      <c r="T17" s="217" t="s">
        <v>156</v>
      </c>
      <c r="U17" s="217" t="s">
        <v>157</v>
      </c>
      <c r="V17" s="217" t="s">
        <v>158</v>
      </c>
      <c r="W17" s="217" t="s">
        <v>159</v>
      </c>
    </row>
    <row r="18" spans="1:24" s="24" customFormat="1" ht="64.5" customHeight="1" x14ac:dyDescent="0.2">
      <c r="A18" s="221"/>
      <c r="B18" s="221"/>
      <c r="C18" s="221"/>
      <c r="D18" s="221"/>
      <c r="E18" s="221"/>
      <c r="F18" s="221"/>
      <c r="G18" s="237"/>
      <c r="H18" s="245"/>
      <c r="I18" s="245"/>
      <c r="J18" s="245"/>
      <c r="K18" s="245"/>
      <c r="L18" s="245"/>
      <c r="M18" s="245"/>
      <c r="N18" s="245"/>
      <c r="O18" s="221"/>
      <c r="P18" s="221"/>
      <c r="Q18" s="217"/>
      <c r="R18" s="217"/>
      <c r="S18" s="217"/>
      <c r="T18" s="217"/>
      <c r="U18" s="217"/>
      <c r="V18" s="217"/>
      <c r="W18" s="217"/>
    </row>
    <row r="19" spans="1:24" s="24" customFormat="1" ht="23.25" customHeight="1" x14ac:dyDescent="0.2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7">
        <v>12</v>
      </c>
      <c r="M19" s="17">
        <v>13</v>
      </c>
      <c r="N19" s="17">
        <v>14</v>
      </c>
      <c r="O19" s="17">
        <v>15</v>
      </c>
      <c r="P19" s="17">
        <v>16</v>
      </c>
      <c r="Q19" s="17">
        <v>17</v>
      </c>
      <c r="R19" s="17">
        <v>18</v>
      </c>
      <c r="S19" s="17">
        <v>19</v>
      </c>
      <c r="T19" s="17">
        <v>20</v>
      </c>
      <c r="U19" s="17">
        <v>21</v>
      </c>
      <c r="V19" s="17">
        <v>22</v>
      </c>
      <c r="W19" s="17">
        <v>23</v>
      </c>
    </row>
    <row r="20" spans="1:24" s="72" customFormat="1" ht="84" customHeight="1" x14ac:dyDescent="0.2">
      <c r="A20" s="184" t="s">
        <v>28</v>
      </c>
      <c r="B20" s="356" t="s">
        <v>176</v>
      </c>
      <c r="C20" s="177">
        <v>2024</v>
      </c>
      <c r="D20" s="177">
        <v>2025</v>
      </c>
      <c r="E20" s="177" t="s">
        <v>185</v>
      </c>
      <c r="F20" s="124" t="s">
        <v>19</v>
      </c>
      <c r="G20" s="120">
        <v>3285384861.9400001</v>
      </c>
      <c r="H20" s="120">
        <v>1670799003.46</v>
      </c>
      <c r="I20" s="120">
        <v>1614585858.48</v>
      </c>
      <c r="J20" s="142">
        <v>0</v>
      </c>
      <c r="K20" s="142">
        <v>0</v>
      </c>
      <c r="L20" s="142">
        <v>0</v>
      </c>
      <c r="M20" s="142">
        <v>0</v>
      </c>
      <c r="N20" s="142">
        <v>0</v>
      </c>
      <c r="O20" s="196" t="s">
        <v>120</v>
      </c>
      <c r="P20" s="196" t="s">
        <v>181</v>
      </c>
      <c r="Q20" s="361">
        <v>5</v>
      </c>
      <c r="R20" s="361">
        <v>26</v>
      </c>
      <c r="S20" s="361">
        <v>19</v>
      </c>
      <c r="T20" s="196" t="s">
        <v>20</v>
      </c>
      <c r="U20" s="196" t="s">
        <v>20</v>
      </c>
      <c r="V20" s="196" t="s">
        <v>20</v>
      </c>
      <c r="W20" s="196" t="s">
        <v>20</v>
      </c>
      <c r="X20" s="24"/>
    </row>
    <row r="21" spans="1:24" s="72" customFormat="1" ht="46.5" x14ac:dyDescent="0.2">
      <c r="A21" s="184"/>
      <c r="B21" s="356"/>
      <c r="C21" s="177"/>
      <c r="D21" s="177"/>
      <c r="E21" s="177"/>
      <c r="F21" s="124" t="s">
        <v>104</v>
      </c>
      <c r="G21" s="120">
        <v>3285384861.9400001</v>
      </c>
      <c r="H21" s="120">
        <v>1670799003.46</v>
      </c>
      <c r="I21" s="120">
        <v>1614585858.48</v>
      </c>
      <c r="J21" s="142">
        <v>0</v>
      </c>
      <c r="K21" s="142">
        <v>0</v>
      </c>
      <c r="L21" s="142">
        <v>0</v>
      </c>
      <c r="M21" s="142">
        <v>0</v>
      </c>
      <c r="N21" s="142">
        <v>0</v>
      </c>
      <c r="O21" s="197"/>
      <c r="P21" s="197"/>
      <c r="Q21" s="354"/>
      <c r="R21" s="354"/>
      <c r="S21" s="354"/>
      <c r="T21" s="197"/>
      <c r="U21" s="197"/>
      <c r="V21" s="197"/>
      <c r="W21" s="197"/>
      <c r="X21" s="24"/>
    </row>
    <row r="22" spans="1:24" s="72" customFormat="1" ht="158.25" customHeight="1" x14ac:dyDescent="0.2">
      <c r="A22" s="184"/>
      <c r="B22" s="356"/>
      <c r="C22" s="177"/>
      <c r="D22" s="177"/>
      <c r="E22" s="177"/>
      <c r="F22" s="59" t="s">
        <v>103</v>
      </c>
      <c r="G22" s="142">
        <v>1241265061.9400001</v>
      </c>
      <c r="H22" s="142">
        <v>648739103.46000004</v>
      </c>
      <c r="I22" s="142">
        <v>592525958.48000002</v>
      </c>
      <c r="J22" s="142">
        <v>0</v>
      </c>
      <c r="K22" s="142">
        <v>0</v>
      </c>
      <c r="L22" s="142">
        <v>0</v>
      </c>
      <c r="M22" s="142">
        <v>0</v>
      </c>
      <c r="N22" s="142">
        <v>0</v>
      </c>
      <c r="O22" s="197"/>
      <c r="P22" s="197"/>
      <c r="Q22" s="354"/>
      <c r="R22" s="354"/>
      <c r="S22" s="354"/>
      <c r="T22" s="197"/>
      <c r="U22" s="197"/>
      <c r="V22" s="197"/>
      <c r="W22" s="197"/>
      <c r="X22" s="24"/>
    </row>
    <row r="23" spans="1:24" s="72" customFormat="1" ht="158.25" customHeight="1" x14ac:dyDescent="0.2">
      <c r="A23" s="184"/>
      <c r="B23" s="356"/>
      <c r="C23" s="177"/>
      <c r="D23" s="177"/>
      <c r="E23" s="177"/>
      <c r="F23" s="123" t="s">
        <v>250</v>
      </c>
      <c r="G23" s="120">
        <v>2044119800</v>
      </c>
      <c r="H23" s="120">
        <v>1022059900</v>
      </c>
      <c r="I23" s="120">
        <v>1022059900</v>
      </c>
      <c r="J23" s="120">
        <v>0</v>
      </c>
      <c r="K23" s="120">
        <v>0</v>
      </c>
      <c r="L23" s="120">
        <v>0</v>
      </c>
      <c r="M23" s="120">
        <v>0</v>
      </c>
      <c r="N23" s="120">
        <v>0</v>
      </c>
      <c r="O23" s="197"/>
      <c r="P23" s="197"/>
      <c r="Q23" s="354"/>
      <c r="R23" s="354"/>
      <c r="S23" s="354"/>
      <c r="T23" s="197"/>
      <c r="U23" s="197"/>
      <c r="V23" s="197"/>
      <c r="W23" s="197"/>
      <c r="X23" s="24"/>
    </row>
    <row r="24" spans="1:24" s="72" customFormat="1" ht="99" customHeight="1" x14ac:dyDescent="0.2">
      <c r="A24" s="184"/>
      <c r="B24" s="356"/>
      <c r="C24" s="177"/>
      <c r="D24" s="177"/>
      <c r="E24" s="177"/>
      <c r="F24" s="59" t="s">
        <v>57</v>
      </c>
      <c r="G24" s="120">
        <v>3285384861.9400001</v>
      </c>
      <c r="H24" s="120">
        <v>1670799003.46</v>
      </c>
      <c r="I24" s="120">
        <v>1614585858.48</v>
      </c>
      <c r="J24" s="142">
        <v>0</v>
      </c>
      <c r="K24" s="142">
        <v>0</v>
      </c>
      <c r="L24" s="142">
        <v>0</v>
      </c>
      <c r="M24" s="142">
        <v>0</v>
      </c>
      <c r="N24" s="142">
        <v>0</v>
      </c>
      <c r="O24" s="197"/>
      <c r="P24" s="197"/>
      <c r="Q24" s="354"/>
      <c r="R24" s="354"/>
      <c r="S24" s="354"/>
      <c r="T24" s="197"/>
      <c r="U24" s="197"/>
      <c r="V24" s="197"/>
      <c r="W24" s="197"/>
      <c r="X24" s="24"/>
    </row>
    <row r="25" spans="1:24" s="72" customFormat="1" ht="58.5" customHeight="1" x14ac:dyDescent="0.2">
      <c r="A25" s="150" t="s">
        <v>119</v>
      </c>
      <c r="B25" s="309" t="s">
        <v>118</v>
      </c>
      <c r="C25" s="196">
        <v>2024</v>
      </c>
      <c r="D25" s="196">
        <v>2025</v>
      </c>
      <c r="E25" s="196" t="s">
        <v>117</v>
      </c>
      <c r="F25" s="124" t="s">
        <v>19</v>
      </c>
      <c r="G25" s="120">
        <v>235749517.81</v>
      </c>
      <c r="H25" s="120">
        <v>70262634.390000001</v>
      </c>
      <c r="I25" s="120">
        <v>165486883.42000002</v>
      </c>
      <c r="J25" s="142">
        <v>0</v>
      </c>
      <c r="K25" s="142">
        <v>0</v>
      </c>
      <c r="L25" s="142">
        <v>0</v>
      </c>
      <c r="M25" s="142">
        <v>0</v>
      </c>
      <c r="N25" s="142">
        <v>0</v>
      </c>
      <c r="O25" s="197"/>
      <c r="P25" s="197"/>
      <c r="Q25" s="354"/>
      <c r="R25" s="354"/>
      <c r="S25" s="354"/>
      <c r="T25" s="197"/>
      <c r="U25" s="197"/>
      <c r="V25" s="197"/>
      <c r="W25" s="197"/>
      <c r="X25" s="24"/>
    </row>
    <row r="26" spans="1:24" s="72" customFormat="1" ht="58.5" customHeight="1" x14ac:dyDescent="0.2">
      <c r="A26" s="151"/>
      <c r="B26" s="310"/>
      <c r="C26" s="197"/>
      <c r="D26" s="197"/>
      <c r="E26" s="197"/>
      <c r="F26" s="124" t="s">
        <v>25</v>
      </c>
      <c r="G26" s="120">
        <v>235749517.81</v>
      </c>
      <c r="H26" s="120">
        <v>70262634.390000001</v>
      </c>
      <c r="I26" s="120">
        <v>165486883.42000002</v>
      </c>
      <c r="J26" s="142">
        <v>0</v>
      </c>
      <c r="K26" s="142">
        <v>0</v>
      </c>
      <c r="L26" s="142">
        <v>0</v>
      </c>
      <c r="M26" s="142">
        <v>0</v>
      </c>
      <c r="N26" s="142">
        <v>0</v>
      </c>
      <c r="O26" s="197"/>
      <c r="P26" s="197"/>
      <c r="Q26" s="354"/>
      <c r="R26" s="354"/>
      <c r="S26" s="354"/>
      <c r="T26" s="197"/>
      <c r="U26" s="197"/>
      <c r="V26" s="197"/>
      <c r="W26" s="197"/>
      <c r="X26" s="24"/>
    </row>
    <row r="27" spans="1:24" s="72" customFormat="1" ht="58.5" customHeight="1" x14ac:dyDescent="0.2">
      <c r="A27" s="151"/>
      <c r="B27" s="310"/>
      <c r="C27" s="197"/>
      <c r="D27" s="197"/>
      <c r="E27" s="197"/>
      <c r="F27" s="124" t="s">
        <v>16</v>
      </c>
      <c r="G27" s="142">
        <v>118499517.81</v>
      </c>
      <c r="H27" s="142">
        <v>11637634.390000001</v>
      </c>
      <c r="I27" s="142">
        <v>106861883.42</v>
      </c>
      <c r="J27" s="142">
        <v>0</v>
      </c>
      <c r="K27" s="142">
        <v>0</v>
      </c>
      <c r="L27" s="142">
        <v>0</v>
      </c>
      <c r="M27" s="142">
        <v>0</v>
      </c>
      <c r="N27" s="142">
        <v>0</v>
      </c>
      <c r="O27" s="197"/>
      <c r="P27" s="197"/>
      <c r="Q27" s="354"/>
      <c r="R27" s="354"/>
      <c r="S27" s="354"/>
      <c r="T27" s="197"/>
      <c r="U27" s="197"/>
      <c r="V27" s="197"/>
      <c r="W27" s="197"/>
      <c r="X27" s="24"/>
    </row>
    <row r="28" spans="1:24" s="72" customFormat="1" ht="58.5" customHeight="1" x14ac:dyDescent="0.2">
      <c r="A28" s="152"/>
      <c r="B28" s="311"/>
      <c r="C28" s="213"/>
      <c r="D28" s="213"/>
      <c r="E28" s="213"/>
      <c r="F28" s="117" t="s">
        <v>17</v>
      </c>
      <c r="G28" s="119">
        <v>117250000</v>
      </c>
      <c r="H28" s="119">
        <v>58625000</v>
      </c>
      <c r="I28" s="119">
        <v>58625000</v>
      </c>
      <c r="J28" s="119">
        <v>0</v>
      </c>
      <c r="K28" s="119">
        <v>0</v>
      </c>
      <c r="L28" s="119">
        <v>0</v>
      </c>
      <c r="M28" s="119">
        <v>0</v>
      </c>
      <c r="N28" s="119">
        <v>0</v>
      </c>
      <c r="O28" s="197"/>
      <c r="P28" s="197"/>
      <c r="Q28" s="354"/>
      <c r="R28" s="354"/>
      <c r="S28" s="354"/>
      <c r="T28" s="197"/>
      <c r="U28" s="197"/>
      <c r="V28" s="197"/>
      <c r="W28" s="197"/>
      <c r="X28" s="24"/>
    </row>
    <row r="29" spans="1:24" s="72" customFormat="1" ht="58.5" customHeight="1" x14ac:dyDescent="0.2">
      <c r="A29" s="358" t="s">
        <v>30</v>
      </c>
      <c r="B29" s="351" t="s">
        <v>251</v>
      </c>
      <c r="C29" s="361">
        <v>2024</v>
      </c>
      <c r="D29" s="361">
        <v>2026</v>
      </c>
      <c r="E29" s="361" t="s">
        <v>117</v>
      </c>
      <c r="F29" s="118" t="s">
        <v>19</v>
      </c>
      <c r="G29" s="119">
        <v>3096577416</v>
      </c>
      <c r="H29" s="119">
        <v>583655604.35000002</v>
      </c>
      <c r="I29" s="119">
        <v>488969425.29000002</v>
      </c>
      <c r="J29" s="119">
        <v>2023952386.3600001</v>
      </c>
      <c r="K29" s="119">
        <v>0</v>
      </c>
      <c r="L29" s="119">
        <v>0</v>
      </c>
      <c r="M29" s="119">
        <v>0</v>
      </c>
      <c r="N29" s="119">
        <v>0</v>
      </c>
      <c r="O29" s="197"/>
      <c r="P29" s="197"/>
      <c r="Q29" s="354"/>
      <c r="R29" s="354"/>
      <c r="S29" s="354"/>
      <c r="T29" s="197"/>
      <c r="U29" s="197"/>
      <c r="V29" s="197"/>
      <c r="W29" s="197"/>
      <c r="X29" s="24"/>
    </row>
    <row r="30" spans="1:24" s="72" customFormat="1" ht="58.5" customHeight="1" x14ac:dyDescent="0.2">
      <c r="A30" s="359"/>
      <c r="B30" s="352"/>
      <c r="C30" s="354"/>
      <c r="D30" s="354"/>
      <c r="E30" s="354"/>
      <c r="F30" s="117" t="s">
        <v>25</v>
      </c>
      <c r="G30" s="120">
        <v>3096577416</v>
      </c>
      <c r="H30" s="120">
        <v>583655604.35000002</v>
      </c>
      <c r="I30" s="120">
        <v>488969425.29000002</v>
      </c>
      <c r="J30" s="120">
        <v>2023952386.3600001</v>
      </c>
      <c r="K30" s="120">
        <v>0</v>
      </c>
      <c r="L30" s="120">
        <v>0</v>
      </c>
      <c r="M30" s="120">
        <v>0</v>
      </c>
      <c r="N30" s="120">
        <v>0</v>
      </c>
      <c r="O30" s="197"/>
      <c r="P30" s="197"/>
      <c r="Q30" s="354"/>
      <c r="R30" s="354"/>
      <c r="S30" s="354"/>
      <c r="T30" s="197"/>
      <c r="U30" s="197"/>
      <c r="V30" s="197"/>
      <c r="W30" s="197"/>
      <c r="X30" s="24"/>
    </row>
    <row r="31" spans="1:24" s="72" customFormat="1" ht="58.5" customHeight="1" x14ac:dyDescent="0.2">
      <c r="A31" s="359"/>
      <c r="B31" s="352"/>
      <c r="C31" s="354"/>
      <c r="D31" s="354"/>
      <c r="E31" s="354"/>
      <c r="F31" s="121" t="s">
        <v>16</v>
      </c>
      <c r="G31" s="122">
        <v>461226316</v>
      </c>
      <c r="H31" s="122">
        <v>154786004.34999999</v>
      </c>
      <c r="I31" s="122">
        <v>63566025.289999999</v>
      </c>
      <c r="J31" s="122">
        <v>242874286.36000001</v>
      </c>
      <c r="K31" s="122">
        <v>0</v>
      </c>
      <c r="L31" s="122">
        <v>0</v>
      </c>
      <c r="M31" s="122">
        <v>0</v>
      </c>
      <c r="N31" s="122">
        <v>0</v>
      </c>
      <c r="O31" s="197"/>
      <c r="P31" s="197"/>
      <c r="Q31" s="354"/>
      <c r="R31" s="354"/>
      <c r="S31" s="354"/>
      <c r="T31" s="197"/>
      <c r="U31" s="197"/>
      <c r="V31" s="197"/>
      <c r="W31" s="197"/>
      <c r="X31" s="24"/>
    </row>
    <row r="32" spans="1:24" s="72" customFormat="1" ht="58.5" customHeight="1" x14ac:dyDescent="0.2">
      <c r="A32" s="359"/>
      <c r="B32" s="352"/>
      <c r="C32" s="354"/>
      <c r="D32" s="354"/>
      <c r="E32" s="354"/>
      <c r="F32" s="121" t="s">
        <v>17</v>
      </c>
      <c r="G32" s="122">
        <v>2635351100</v>
      </c>
      <c r="H32" s="122">
        <v>428869600</v>
      </c>
      <c r="I32" s="122">
        <v>425403400</v>
      </c>
      <c r="J32" s="122">
        <v>1781078100</v>
      </c>
      <c r="K32" s="122">
        <v>0</v>
      </c>
      <c r="L32" s="122">
        <v>0</v>
      </c>
      <c r="M32" s="122">
        <v>0</v>
      </c>
      <c r="N32" s="122">
        <v>0</v>
      </c>
      <c r="O32" s="197"/>
      <c r="P32" s="197"/>
      <c r="Q32" s="354"/>
      <c r="R32" s="354"/>
      <c r="S32" s="354"/>
      <c r="T32" s="197"/>
      <c r="U32" s="197"/>
      <c r="V32" s="197"/>
      <c r="W32" s="197"/>
      <c r="X32" s="24"/>
    </row>
    <row r="33" spans="1:24" s="72" customFormat="1" ht="58.5" customHeight="1" x14ac:dyDescent="0.2">
      <c r="A33" s="360"/>
      <c r="B33" s="353"/>
      <c r="C33" s="355"/>
      <c r="D33" s="355"/>
      <c r="E33" s="355"/>
      <c r="F33" s="121" t="s">
        <v>26</v>
      </c>
      <c r="G33" s="122">
        <v>3096577416</v>
      </c>
      <c r="H33" s="122">
        <v>583655604.35000002</v>
      </c>
      <c r="I33" s="122">
        <v>488969425.29000002</v>
      </c>
      <c r="J33" s="122">
        <v>2023952386.3600001</v>
      </c>
      <c r="K33" s="122">
        <v>0</v>
      </c>
      <c r="L33" s="122">
        <v>0</v>
      </c>
      <c r="M33" s="122">
        <v>0</v>
      </c>
      <c r="N33" s="122">
        <v>0</v>
      </c>
      <c r="O33" s="197"/>
      <c r="P33" s="197"/>
      <c r="Q33" s="354"/>
      <c r="R33" s="354"/>
      <c r="S33" s="354"/>
      <c r="T33" s="197"/>
      <c r="U33" s="197"/>
      <c r="V33" s="197"/>
      <c r="W33" s="197"/>
      <c r="X33" s="24"/>
    </row>
    <row r="34" spans="1:24" s="72" customFormat="1" ht="58.5" customHeight="1" x14ac:dyDescent="0.2">
      <c r="A34" s="358" t="s">
        <v>31</v>
      </c>
      <c r="B34" s="351" t="s">
        <v>252</v>
      </c>
      <c r="C34" s="361">
        <v>2025</v>
      </c>
      <c r="D34" s="361">
        <v>2025</v>
      </c>
      <c r="E34" s="361" t="s">
        <v>117</v>
      </c>
      <c r="F34" s="117" t="s">
        <v>19</v>
      </c>
      <c r="G34" s="120">
        <v>134764482.75999999</v>
      </c>
      <c r="H34" s="120">
        <v>0</v>
      </c>
      <c r="I34" s="120">
        <v>134764482.75999999</v>
      </c>
      <c r="J34" s="120">
        <v>0</v>
      </c>
      <c r="K34" s="120">
        <v>0</v>
      </c>
      <c r="L34" s="120">
        <v>0</v>
      </c>
      <c r="M34" s="120">
        <v>0</v>
      </c>
      <c r="N34" s="120">
        <v>0</v>
      </c>
      <c r="O34" s="197"/>
      <c r="P34" s="197"/>
      <c r="Q34" s="354"/>
      <c r="R34" s="354"/>
      <c r="S34" s="354"/>
      <c r="T34" s="197"/>
      <c r="U34" s="197"/>
      <c r="V34" s="197"/>
      <c r="W34" s="197"/>
      <c r="X34" s="24"/>
    </row>
    <row r="35" spans="1:24" s="72" customFormat="1" ht="58.5" customHeight="1" x14ac:dyDescent="0.2">
      <c r="A35" s="359"/>
      <c r="B35" s="352"/>
      <c r="C35" s="354"/>
      <c r="D35" s="354"/>
      <c r="E35" s="354"/>
      <c r="F35" s="117" t="s">
        <v>25</v>
      </c>
      <c r="G35" s="120">
        <v>134764482.75999999</v>
      </c>
      <c r="H35" s="120">
        <v>0</v>
      </c>
      <c r="I35" s="120">
        <v>134764482.75999999</v>
      </c>
      <c r="J35" s="120">
        <v>0</v>
      </c>
      <c r="K35" s="120">
        <v>0</v>
      </c>
      <c r="L35" s="120">
        <v>0</v>
      </c>
      <c r="M35" s="120">
        <v>0</v>
      </c>
      <c r="N35" s="120">
        <v>0</v>
      </c>
      <c r="O35" s="197"/>
      <c r="P35" s="197"/>
      <c r="Q35" s="354"/>
      <c r="R35" s="354"/>
      <c r="S35" s="354"/>
      <c r="T35" s="197"/>
      <c r="U35" s="197"/>
      <c r="V35" s="197"/>
      <c r="W35" s="197"/>
      <c r="X35" s="24"/>
    </row>
    <row r="36" spans="1:24" s="72" customFormat="1" ht="58.5" customHeight="1" x14ac:dyDescent="0.2">
      <c r="A36" s="359"/>
      <c r="B36" s="352"/>
      <c r="C36" s="354"/>
      <c r="D36" s="354"/>
      <c r="E36" s="354"/>
      <c r="F36" s="117" t="s">
        <v>16</v>
      </c>
      <c r="G36" s="120">
        <v>17519382.760000002</v>
      </c>
      <c r="H36" s="120">
        <v>0</v>
      </c>
      <c r="I36" s="120">
        <v>17519382.760000002</v>
      </c>
      <c r="J36" s="120">
        <v>0</v>
      </c>
      <c r="K36" s="120">
        <v>0</v>
      </c>
      <c r="L36" s="120">
        <v>0</v>
      </c>
      <c r="M36" s="120">
        <v>0</v>
      </c>
      <c r="N36" s="120">
        <v>0</v>
      </c>
      <c r="O36" s="197"/>
      <c r="P36" s="197"/>
      <c r="Q36" s="354"/>
      <c r="R36" s="354"/>
      <c r="S36" s="354"/>
      <c r="T36" s="197"/>
      <c r="U36" s="197"/>
      <c r="V36" s="197"/>
      <c r="W36" s="197"/>
      <c r="X36" s="1"/>
    </row>
    <row r="37" spans="1:24" s="72" customFormat="1" ht="58.5" customHeight="1" x14ac:dyDescent="0.2">
      <c r="A37" s="360"/>
      <c r="B37" s="353"/>
      <c r="C37" s="355"/>
      <c r="D37" s="355"/>
      <c r="E37" s="355"/>
      <c r="F37" s="117" t="s">
        <v>17</v>
      </c>
      <c r="G37" s="120">
        <v>117245100</v>
      </c>
      <c r="H37" s="120">
        <v>0</v>
      </c>
      <c r="I37" s="120">
        <v>117245100</v>
      </c>
      <c r="J37" s="120">
        <v>0</v>
      </c>
      <c r="K37" s="120">
        <v>0</v>
      </c>
      <c r="L37" s="120">
        <v>0</v>
      </c>
      <c r="M37" s="120">
        <v>0</v>
      </c>
      <c r="N37" s="120">
        <v>0</v>
      </c>
      <c r="O37" s="213"/>
      <c r="P37" s="213"/>
      <c r="Q37" s="355"/>
      <c r="R37" s="355"/>
      <c r="S37" s="355"/>
      <c r="T37" s="213"/>
      <c r="U37" s="213"/>
      <c r="V37" s="213"/>
      <c r="W37" s="213"/>
      <c r="X37" s="1"/>
    </row>
    <row r="38" spans="1:24" s="72" customFormat="1" ht="40.5" customHeight="1" x14ac:dyDescent="0.2">
      <c r="A38" s="181" t="s">
        <v>116</v>
      </c>
      <c r="B38" s="181"/>
      <c r="C38" s="182">
        <v>2024</v>
      </c>
      <c r="D38" s="182">
        <v>2025</v>
      </c>
      <c r="E38" s="183" t="s">
        <v>11</v>
      </c>
      <c r="F38" s="124" t="s">
        <v>19</v>
      </c>
      <c r="G38" s="120">
        <v>6752476278.5100002</v>
      </c>
      <c r="H38" s="112">
        <v>2324717242.1999998</v>
      </c>
      <c r="I38" s="112">
        <v>2403806649.9499998</v>
      </c>
      <c r="J38" s="112">
        <v>2023952386.3600001</v>
      </c>
      <c r="K38" s="4">
        <v>0</v>
      </c>
      <c r="L38" s="4">
        <v>0</v>
      </c>
      <c r="M38" s="4">
        <v>0</v>
      </c>
      <c r="N38" s="4">
        <v>0</v>
      </c>
      <c r="O38" s="362" t="s">
        <v>11</v>
      </c>
      <c r="P38" s="362" t="s">
        <v>11</v>
      </c>
      <c r="Q38" s="362" t="s">
        <v>11</v>
      </c>
      <c r="R38" s="362" t="s">
        <v>11</v>
      </c>
      <c r="S38" s="362" t="s">
        <v>11</v>
      </c>
      <c r="T38" s="362" t="s">
        <v>11</v>
      </c>
      <c r="U38" s="362" t="s">
        <v>11</v>
      </c>
      <c r="V38" s="362" t="s">
        <v>11</v>
      </c>
      <c r="W38" s="362" t="s">
        <v>11</v>
      </c>
      <c r="X38" s="1"/>
    </row>
    <row r="39" spans="1:24" s="72" customFormat="1" ht="46.5" customHeight="1" x14ac:dyDescent="0.2">
      <c r="A39" s="181"/>
      <c r="B39" s="181"/>
      <c r="C39" s="182"/>
      <c r="D39" s="182"/>
      <c r="E39" s="183"/>
      <c r="F39" s="124" t="s">
        <v>25</v>
      </c>
      <c r="G39" s="120">
        <v>6752476278.5100002</v>
      </c>
      <c r="H39" s="112">
        <v>2324717242.1999998</v>
      </c>
      <c r="I39" s="112">
        <v>2403806649.9499998</v>
      </c>
      <c r="J39" s="112">
        <v>2023952386.3600001</v>
      </c>
      <c r="K39" s="4">
        <v>0</v>
      </c>
      <c r="L39" s="4">
        <v>0</v>
      </c>
      <c r="M39" s="4">
        <v>0</v>
      </c>
      <c r="N39" s="4">
        <v>0</v>
      </c>
      <c r="O39" s="362"/>
      <c r="P39" s="362"/>
      <c r="Q39" s="362"/>
      <c r="R39" s="362"/>
      <c r="S39" s="362"/>
      <c r="T39" s="362"/>
      <c r="U39" s="362"/>
      <c r="V39" s="362"/>
      <c r="W39" s="362"/>
      <c r="X39" s="1"/>
    </row>
    <row r="40" spans="1:24" s="72" customFormat="1" ht="46.5" customHeight="1" x14ac:dyDescent="0.2">
      <c r="A40" s="181"/>
      <c r="B40" s="181"/>
      <c r="C40" s="182"/>
      <c r="D40" s="182"/>
      <c r="E40" s="183"/>
      <c r="F40" s="124" t="s">
        <v>16</v>
      </c>
      <c r="G40" s="120">
        <v>1838510278.5100002</v>
      </c>
      <c r="H40" s="112">
        <v>815162742.20000005</v>
      </c>
      <c r="I40" s="112">
        <v>780473249.94999993</v>
      </c>
      <c r="J40" s="112">
        <v>242874286.36000001</v>
      </c>
      <c r="K40" s="4">
        <v>0</v>
      </c>
      <c r="L40" s="4">
        <v>0</v>
      </c>
      <c r="M40" s="4">
        <v>0</v>
      </c>
      <c r="N40" s="4">
        <v>0</v>
      </c>
      <c r="O40" s="362"/>
      <c r="P40" s="362"/>
      <c r="Q40" s="362"/>
      <c r="R40" s="362"/>
      <c r="S40" s="362"/>
      <c r="T40" s="362"/>
      <c r="U40" s="362"/>
      <c r="V40" s="362"/>
      <c r="W40" s="362"/>
      <c r="X40" s="1"/>
    </row>
    <row r="41" spans="1:24" s="72" customFormat="1" ht="46.5" customHeight="1" x14ac:dyDescent="0.2">
      <c r="A41" s="181"/>
      <c r="B41" s="181"/>
      <c r="C41" s="182"/>
      <c r="D41" s="182"/>
      <c r="E41" s="183"/>
      <c r="F41" s="117" t="s">
        <v>17</v>
      </c>
      <c r="G41" s="120">
        <v>4913966000</v>
      </c>
      <c r="H41" s="112">
        <v>1509554500</v>
      </c>
      <c r="I41" s="112">
        <v>1623333400</v>
      </c>
      <c r="J41" s="112">
        <v>1781078100</v>
      </c>
      <c r="K41" s="4">
        <v>0</v>
      </c>
      <c r="L41" s="4">
        <v>0</v>
      </c>
      <c r="M41" s="4">
        <v>0</v>
      </c>
      <c r="N41" s="4">
        <v>0</v>
      </c>
      <c r="O41" s="362"/>
      <c r="P41" s="362"/>
      <c r="Q41" s="362"/>
      <c r="R41" s="362"/>
      <c r="S41" s="362"/>
      <c r="T41" s="362"/>
      <c r="U41" s="362"/>
      <c r="V41" s="362"/>
      <c r="W41" s="362"/>
      <c r="X41" s="1"/>
    </row>
    <row r="42" spans="1:24" s="72" customFormat="1" ht="48" customHeight="1" x14ac:dyDescent="0.75">
      <c r="A42" s="181"/>
      <c r="B42" s="181"/>
      <c r="C42" s="182"/>
      <c r="D42" s="182"/>
      <c r="E42" s="183"/>
      <c r="F42" s="3" t="s">
        <v>26</v>
      </c>
      <c r="G42" s="120">
        <v>6381962277.9400005</v>
      </c>
      <c r="H42" s="112">
        <v>2254454607.8099999</v>
      </c>
      <c r="I42" s="112">
        <v>2103555283.77</v>
      </c>
      <c r="J42" s="112">
        <v>2023952386.3600001</v>
      </c>
      <c r="K42" s="4">
        <v>0</v>
      </c>
      <c r="L42" s="4">
        <v>0</v>
      </c>
      <c r="M42" s="4">
        <v>0</v>
      </c>
      <c r="N42" s="4">
        <v>0</v>
      </c>
      <c r="O42" s="362"/>
      <c r="P42" s="362"/>
      <c r="Q42" s="362"/>
      <c r="R42" s="362"/>
      <c r="S42" s="362"/>
      <c r="T42" s="362"/>
      <c r="U42" s="362"/>
      <c r="V42" s="362"/>
      <c r="W42" s="362"/>
      <c r="X42" s="103" t="s">
        <v>233</v>
      </c>
    </row>
    <row r="43" spans="1:24" s="24" customFormat="1" ht="52.5" customHeight="1" x14ac:dyDescent="0.2">
      <c r="A43" s="29"/>
      <c r="B43" s="29"/>
      <c r="C43" s="30"/>
      <c r="D43" s="30"/>
      <c r="E43" s="31"/>
      <c r="F43" s="29"/>
      <c r="G43" s="49"/>
      <c r="H43" s="49"/>
      <c r="I43" s="49"/>
      <c r="J43" s="49"/>
      <c r="K43" s="49"/>
      <c r="L43" s="49"/>
      <c r="M43" s="49"/>
      <c r="N43" s="49"/>
      <c r="O43" s="31"/>
      <c r="P43" s="31"/>
      <c r="Q43" s="31"/>
      <c r="R43" s="31"/>
      <c r="S43" s="31"/>
      <c r="T43" s="31"/>
      <c r="U43" s="31"/>
      <c r="V43" s="31"/>
      <c r="W43" s="31"/>
    </row>
  </sheetData>
  <autoFilter ref="A19:W42"/>
  <mergeCells count="81">
    <mergeCell ref="O14:W14"/>
    <mergeCell ref="C15:C18"/>
    <mergeCell ref="D15:D18"/>
    <mergeCell ref="Q15:W16"/>
    <mergeCell ref="G16:G18"/>
    <mergeCell ref="H16:N16"/>
    <mergeCell ref="A14:A18"/>
    <mergeCell ref="B14:B18"/>
    <mergeCell ref="C14:D14"/>
    <mergeCell ref="E14:E18"/>
    <mergeCell ref="F14:N14"/>
    <mergeCell ref="A2:W2"/>
    <mergeCell ref="A3:W3"/>
    <mergeCell ref="A6:W6"/>
    <mergeCell ref="J17:J18"/>
    <mergeCell ref="K17:K18"/>
    <mergeCell ref="L17:L18"/>
    <mergeCell ref="A7:W7"/>
    <mergeCell ref="A8:W8"/>
    <mergeCell ref="A10:W10"/>
    <mergeCell ref="A11:W11"/>
    <mergeCell ref="R17:R18"/>
    <mergeCell ref="S17:S18"/>
    <mergeCell ref="P15:P18"/>
    <mergeCell ref="H17:H18"/>
    <mergeCell ref="I17:I18"/>
    <mergeCell ref="A5:W5"/>
    <mergeCell ref="Q38:Q42"/>
    <mergeCell ref="R38:R42"/>
    <mergeCell ref="S38:S42"/>
    <mergeCell ref="T38:T42"/>
    <mergeCell ref="U38:U42"/>
    <mergeCell ref="P38:P42"/>
    <mergeCell ref="V38:V42"/>
    <mergeCell ref="B20:B24"/>
    <mergeCell ref="A1:W1"/>
    <mergeCell ref="A12:W12"/>
    <mergeCell ref="D20:D24"/>
    <mergeCell ref="F15:F18"/>
    <mergeCell ref="G15:N15"/>
    <mergeCell ref="O15:O18"/>
    <mergeCell ref="M17:M18"/>
    <mergeCell ref="E20:E24"/>
    <mergeCell ref="U17:U18"/>
    <mergeCell ref="V17:V18"/>
    <mergeCell ref="W17:W18"/>
    <mergeCell ref="N17:N18"/>
    <mergeCell ref="W38:W42"/>
    <mergeCell ref="A38:B42"/>
    <mergeCell ref="C38:C42"/>
    <mergeCell ref="D38:D42"/>
    <mergeCell ref="E38:E42"/>
    <mergeCell ref="O38:O42"/>
    <mergeCell ref="O20:O37"/>
    <mergeCell ref="P20:P37"/>
    <mergeCell ref="Q20:Q37"/>
    <mergeCell ref="A20:A24"/>
    <mergeCell ref="A25:A28"/>
    <mergeCell ref="E25:E28"/>
    <mergeCell ref="D25:D28"/>
    <mergeCell ref="C25:C28"/>
    <mergeCell ref="B25:B28"/>
    <mergeCell ref="C20:C24"/>
    <mergeCell ref="A34:A37"/>
    <mergeCell ref="E29:E33"/>
    <mergeCell ref="D29:D33"/>
    <mergeCell ref="C29:C33"/>
    <mergeCell ref="B29:B33"/>
    <mergeCell ref="A29:A33"/>
    <mergeCell ref="E34:E37"/>
    <mergeCell ref="D34:D37"/>
    <mergeCell ref="C34:C37"/>
    <mergeCell ref="B34:B37"/>
    <mergeCell ref="T20:T37"/>
    <mergeCell ref="U20:U37"/>
    <mergeCell ref="V20:V37"/>
    <mergeCell ref="W20:W37"/>
    <mergeCell ref="Q17:Q18"/>
    <mergeCell ref="R20:R37"/>
    <mergeCell ref="S20:S37"/>
    <mergeCell ref="T17:T18"/>
  </mergeCells>
  <printOptions horizontalCentered="1"/>
  <pageMargins left="0.25" right="0.25" top="0.75" bottom="0.75" header="0.3" footer="0.3"/>
  <pageSetup paperSize="8" scale="20" fitToHeight="0" orientation="landscape" r:id="rId1"/>
  <headerFooter differentFirst="1">
    <oddHeader>&amp;C&amp;"Times New Roman,обычный"&amp;24&amp;P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"/>
  <sheetViews>
    <sheetView view="pageBreakPreview" topLeftCell="A7" zoomScale="30" zoomScaleNormal="10" zoomScaleSheetLayoutView="30" zoomScalePageLayoutView="25" workbookViewId="0">
      <selection activeCell="B17" sqref="B17:B19"/>
    </sheetView>
  </sheetViews>
  <sheetFormatPr defaultRowHeight="18.75" x14ac:dyDescent="0.25"/>
  <cols>
    <col min="1" max="1" width="19.140625" style="33" customWidth="1"/>
    <col min="2" max="2" width="90.7109375" style="34" customWidth="1"/>
    <col min="3" max="3" width="33.5703125" style="34" hidden="1" customWidth="1"/>
    <col min="4" max="4" width="17.5703125" style="33" customWidth="1"/>
    <col min="5" max="5" width="18.140625" style="33" customWidth="1"/>
    <col min="6" max="6" width="31.85546875" style="33" customWidth="1"/>
    <col min="7" max="7" width="47.140625" style="34" customWidth="1"/>
    <col min="8" max="8" width="40.140625" style="48" customWidth="1"/>
    <col min="9" max="10" width="40.42578125" style="48" customWidth="1"/>
    <col min="11" max="11" width="39.42578125" style="48" customWidth="1"/>
    <col min="12" max="12" width="40.42578125" style="48" customWidth="1"/>
    <col min="13" max="13" width="39.85546875" style="48" customWidth="1"/>
    <col min="14" max="15" width="38.85546875" style="48" customWidth="1"/>
    <col min="16" max="16" width="77.42578125" style="34" customWidth="1"/>
    <col min="17" max="17" width="24.7109375" style="33" customWidth="1"/>
    <col min="18" max="18" width="25.140625" style="19" customWidth="1"/>
    <col min="19" max="19" width="26.28515625" style="19" customWidth="1"/>
    <col min="20" max="20" width="20.85546875" style="19" customWidth="1"/>
    <col min="21" max="21" width="24.140625" style="19" customWidth="1"/>
    <col min="22" max="22" width="20.5703125" style="19" customWidth="1"/>
    <col min="23" max="23" width="22.28515625" style="19" customWidth="1"/>
    <col min="24" max="24" width="20" style="19" customWidth="1"/>
    <col min="25" max="16384" width="9.140625" style="19"/>
  </cols>
  <sheetData>
    <row r="1" spans="1:24" s="20" customFormat="1" ht="57.75" customHeight="1" x14ac:dyDescent="0.55000000000000004">
      <c r="A1" s="286" t="s">
        <v>138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</row>
    <row r="2" spans="1:24" s="20" customFormat="1" ht="60" customHeight="1" x14ac:dyDescent="0.55000000000000004">
      <c r="A2" s="286" t="s">
        <v>213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</row>
    <row r="3" spans="1:24" s="20" customFormat="1" ht="60" customHeight="1" x14ac:dyDescent="0.55000000000000004">
      <c r="A3" s="286" t="s">
        <v>216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</row>
    <row r="4" spans="1:24" s="20" customFormat="1" ht="60" customHeight="1" x14ac:dyDescent="0.55000000000000004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</row>
    <row r="5" spans="1:24" s="20" customFormat="1" ht="60" customHeight="1" x14ac:dyDescent="0.55000000000000004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4" s="20" customFormat="1" ht="55.5" customHeight="1" x14ac:dyDescent="0.55000000000000004">
      <c r="A6" s="187" t="s">
        <v>214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</row>
    <row r="7" spans="1:24" s="20" customFormat="1" ht="48.75" customHeight="1" x14ac:dyDescent="0.55000000000000004">
      <c r="A7" s="170" t="s">
        <v>240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</row>
    <row r="8" spans="1:24" s="20" customFormat="1" ht="58.5" customHeight="1" x14ac:dyDescent="0.55000000000000004">
      <c r="A8" s="187" t="s">
        <v>241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</row>
    <row r="9" spans="1:24" s="20" customFormat="1" ht="63" customHeight="1" x14ac:dyDescent="0.55000000000000004">
      <c r="A9" s="187" t="s">
        <v>239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</row>
    <row r="10" spans="1:24" s="20" customFormat="1" ht="52.5" customHeight="1" x14ac:dyDescent="0.55000000000000004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s="20" customFormat="1" ht="52.5" customHeight="1" x14ac:dyDescent="0.55000000000000004">
      <c r="A11" s="15"/>
      <c r="B11" s="178" t="s">
        <v>242</v>
      </c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</row>
    <row r="12" spans="1:24" s="20" customFormat="1" ht="52.5" customHeight="1" x14ac:dyDescent="0.55000000000000004">
      <c r="A12" s="15"/>
      <c r="B12" s="15"/>
      <c r="C12" s="15"/>
      <c r="D12" s="15"/>
      <c r="E12" s="15"/>
      <c r="F12" s="15"/>
      <c r="G12" s="22"/>
      <c r="H12" s="22"/>
      <c r="I12" s="22"/>
      <c r="J12" s="22"/>
      <c r="K12" s="22"/>
      <c r="L12" s="22"/>
      <c r="M12" s="22"/>
      <c r="N12" s="22"/>
      <c r="O12" s="22"/>
      <c r="P12" s="15"/>
      <c r="Q12" s="15"/>
      <c r="R12" s="15"/>
      <c r="S12" s="15"/>
      <c r="T12" s="15"/>
      <c r="U12" s="15"/>
      <c r="V12" s="15"/>
      <c r="W12" s="15"/>
      <c r="X12" s="15"/>
    </row>
    <row r="13" spans="1:24" s="1" customFormat="1" ht="115.5" customHeight="1" x14ac:dyDescent="0.2">
      <c r="A13" s="331" t="s">
        <v>131</v>
      </c>
      <c r="B13" s="371" t="s">
        <v>177</v>
      </c>
      <c r="C13" s="219" t="s">
        <v>130</v>
      </c>
      <c r="D13" s="258">
        <v>2024</v>
      </c>
      <c r="E13" s="258">
        <v>2030</v>
      </c>
      <c r="F13" s="219" t="s">
        <v>185</v>
      </c>
      <c r="G13" s="3" t="s">
        <v>19</v>
      </c>
      <c r="H13" s="112">
        <v>1271083700.23</v>
      </c>
      <c r="I13" s="112">
        <v>57505044.400000006</v>
      </c>
      <c r="J13" s="4">
        <v>200592934.63</v>
      </c>
      <c r="K13" s="4">
        <v>202597144.24000001</v>
      </c>
      <c r="L13" s="4">
        <v>202597144.24000001</v>
      </c>
      <c r="M13" s="4">
        <v>202597144.24000001</v>
      </c>
      <c r="N13" s="4">
        <v>202597144.24000001</v>
      </c>
      <c r="O13" s="4">
        <v>202597144.24000001</v>
      </c>
      <c r="P13" s="334" t="s">
        <v>129</v>
      </c>
      <c r="Q13" s="364" t="s">
        <v>178</v>
      </c>
      <c r="R13" s="324">
        <v>100</v>
      </c>
      <c r="S13" s="324">
        <v>100</v>
      </c>
      <c r="T13" s="324" t="s">
        <v>87</v>
      </c>
      <c r="U13" s="324" t="s">
        <v>87</v>
      </c>
      <c r="V13" s="324" t="s">
        <v>87</v>
      </c>
      <c r="W13" s="324" t="s">
        <v>87</v>
      </c>
      <c r="X13" s="324" t="s">
        <v>87</v>
      </c>
    </row>
    <row r="14" spans="1:24" s="1" customFormat="1" ht="64.5" customHeight="1" x14ac:dyDescent="0.2">
      <c r="A14" s="332"/>
      <c r="B14" s="372"/>
      <c r="C14" s="220"/>
      <c r="D14" s="259"/>
      <c r="E14" s="259"/>
      <c r="F14" s="220"/>
      <c r="G14" s="3" t="s">
        <v>111</v>
      </c>
      <c r="H14" s="112">
        <v>1271083700.23</v>
      </c>
      <c r="I14" s="112">
        <v>57505044.400000006</v>
      </c>
      <c r="J14" s="4">
        <v>200592934.63</v>
      </c>
      <c r="K14" s="4">
        <v>202597144.24000001</v>
      </c>
      <c r="L14" s="4">
        <v>202597144.24000001</v>
      </c>
      <c r="M14" s="4">
        <v>202597144.24000001</v>
      </c>
      <c r="N14" s="4">
        <v>202597144.24000001</v>
      </c>
      <c r="O14" s="4">
        <v>202597144.24000001</v>
      </c>
      <c r="P14" s="335"/>
      <c r="Q14" s="365"/>
      <c r="R14" s="325"/>
      <c r="S14" s="325"/>
      <c r="T14" s="325"/>
      <c r="U14" s="325"/>
      <c r="V14" s="325"/>
      <c r="W14" s="325"/>
      <c r="X14" s="325"/>
    </row>
    <row r="15" spans="1:24" s="1" customFormat="1" ht="77.25" customHeight="1" x14ac:dyDescent="0.2">
      <c r="A15" s="332"/>
      <c r="B15" s="372"/>
      <c r="C15" s="220"/>
      <c r="D15" s="259"/>
      <c r="E15" s="259"/>
      <c r="F15" s="220"/>
      <c r="G15" s="3" t="s">
        <v>24</v>
      </c>
      <c r="H15" s="112">
        <v>1271083700.23</v>
      </c>
      <c r="I15" s="112">
        <v>57505044.400000006</v>
      </c>
      <c r="J15" s="4">
        <v>200592934.63</v>
      </c>
      <c r="K15" s="4">
        <v>202597144.24000001</v>
      </c>
      <c r="L15" s="4">
        <v>202597144.24000001</v>
      </c>
      <c r="M15" s="4">
        <v>202597144.24000001</v>
      </c>
      <c r="N15" s="4">
        <v>202597144.24000001</v>
      </c>
      <c r="O15" s="4">
        <v>202597144.24000001</v>
      </c>
      <c r="P15" s="335"/>
      <c r="Q15" s="365"/>
      <c r="R15" s="325"/>
      <c r="S15" s="325"/>
      <c r="T15" s="325"/>
      <c r="U15" s="325"/>
      <c r="V15" s="325"/>
      <c r="W15" s="325"/>
      <c r="X15" s="325"/>
    </row>
    <row r="16" spans="1:24" s="1" customFormat="1" ht="93" x14ac:dyDescent="0.2">
      <c r="A16" s="333"/>
      <c r="B16" s="373"/>
      <c r="C16" s="221"/>
      <c r="D16" s="260"/>
      <c r="E16" s="260"/>
      <c r="F16" s="221"/>
      <c r="G16" s="3" t="s">
        <v>203</v>
      </c>
      <c r="H16" s="112">
        <v>1271083700.23</v>
      </c>
      <c r="I16" s="112">
        <v>57505044.400000006</v>
      </c>
      <c r="J16" s="4">
        <v>200592934.63</v>
      </c>
      <c r="K16" s="4">
        <v>202597144.24000001</v>
      </c>
      <c r="L16" s="4">
        <v>202597144.24000001</v>
      </c>
      <c r="M16" s="4">
        <v>202597144.24000001</v>
      </c>
      <c r="N16" s="4">
        <v>202597144.24000001</v>
      </c>
      <c r="O16" s="4">
        <v>202597144.24000001</v>
      </c>
      <c r="P16" s="336"/>
      <c r="Q16" s="366"/>
      <c r="R16" s="326"/>
      <c r="S16" s="326"/>
      <c r="T16" s="326"/>
      <c r="U16" s="326"/>
      <c r="V16" s="326"/>
      <c r="W16" s="326"/>
      <c r="X16" s="326"/>
    </row>
    <row r="17" spans="1:24" s="72" customFormat="1" ht="234" customHeight="1" x14ac:dyDescent="0.2">
      <c r="A17" s="328" t="s">
        <v>119</v>
      </c>
      <c r="B17" s="344" t="s">
        <v>128</v>
      </c>
      <c r="C17" s="222" t="s">
        <v>127</v>
      </c>
      <c r="D17" s="330">
        <v>2024</v>
      </c>
      <c r="E17" s="330">
        <v>2030</v>
      </c>
      <c r="F17" s="222" t="s">
        <v>13</v>
      </c>
      <c r="G17" s="3" t="s">
        <v>19</v>
      </c>
      <c r="H17" s="112">
        <v>922160680.99000001</v>
      </c>
      <c r="I17" s="112">
        <v>107023653.98999999</v>
      </c>
      <c r="J17" s="4">
        <v>161262027</v>
      </c>
      <c r="K17" s="112">
        <v>0</v>
      </c>
      <c r="L17" s="4">
        <v>163468750</v>
      </c>
      <c r="M17" s="4">
        <v>163468750</v>
      </c>
      <c r="N17" s="4">
        <v>163468750</v>
      </c>
      <c r="O17" s="4">
        <v>163468750</v>
      </c>
      <c r="P17" s="357" t="s">
        <v>126</v>
      </c>
      <c r="Q17" s="369" t="s">
        <v>178</v>
      </c>
      <c r="R17" s="323">
        <v>100</v>
      </c>
      <c r="S17" s="323">
        <v>100</v>
      </c>
      <c r="T17" s="367" t="s">
        <v>20</v>
      </c>
      <c r="U17" s="323" t="s">
        <v>87</v>
      </c>
      <c r="V17" s="323" t="s">
        <v>87</v>
      </c>
      <c r="W17" s="323" t="s">
        <v>87</v>
      </c>
      <c r="X17" s="323" t="s">
        <v>87</v>
      </c>
    </row>
    <row r="18" spans="1:24" s="72" customFormat="1" ht="74.25" customHeight="1" x14ac:dyDescent="0.2">
      <c r="A18" s="328"/>
      <c r="B18" s="344"/>
      <c r="C18" s="222"/>
      <c r="D18" s="330"/>
      <c r="E18" s="330"/>
      <c r="F18" s="222"/>
      <c r="G18" s="3" t="s">
        <v>25</v>
      </c>
      <c r="H18" s="112">
        <v>922160680.99000001</v>
      </c>
      <c r="I18" s="112">
        <v>107023653.98999999</v>
      </c>
      <c r="J18" s="4">
        <v>161262027</v>
      </c>
      <c r="K18" s="112">
        <v>0</v>
      </c>
      <c r="L18" s="4">
        <v>163468750</v>
      </c>
      <c r="M18" s="4">
        <v>163468750</v>
      </c>
      <c r="N18" s="4">
        <v>163468750</v>
      </c>
      <c r="O18" s="4">
        <v>163468750</v>
      </c>
      <c r="P18" s="357"/>
      <c r="Q18" s="369"/>
      <c r="R18" s="323"/>
      <c r="S18" s="323"/>
      <c r="T18" s="367"/>
      <c r="U18" s="323"/>
      <c r="V18" s="323"/>
      <c r="W18" s="323"/>
      <c r="X18" s="323"/>
    </row>
    <row r="19" spans="1:24" s="72" customFormat="1" ht="156.75" customHeight="1" x14ac:dyDescent="0.2">
      <c r="A19" s="328"/>
      <c r="B19" s="344"/>
      <c r="C19" s="222"/>
      <c r="D19" s="330"/>
      <c r="E19" s="330"/>
      <c r="F19" s="222"/>
      <c r="G19" s="3" t="s">
        <v>16</v>
      </c>
      <c r="H19" s="112">
        <v>922160680.99000001</v>
      </c>
      <c r="I19" s="112">
        <v>107023653.98999999</v>
      </c>
      <c r="J19" s="4">
        <v>161262027</v>
      </c>
      <c r="K19" s="112">
        <v>0</v>
      </c>
      <c r="L19" s="4">
        <v>163468750</v>
      </c>
      <c r="M19" s="4">
        <v>163468750</v>
      </c>
      <c r="N19" s="4">
        <v>163468750</v>
      </c>
      <c r="O19" s="4">
        <v>163468750</v>
      </c>
      <c r="P19" s="357"/>
      <c r="Q19" s="369"/>
      <c r="R19" s="323"/>
      <c r="S19" s="323"/>
      <c r="T19" s="367"/>
      <c r="U19" s="323"/>
      <c r="V19" s="323"/>
      <c r="W19" s="323"/>
      <c r="X19" s="323"/>
    </row>
    <row r="20" spans="1:24" s="72" customFormat="1" ht="64.5" customHeight="1" x14ac:dyDescent="0.2">
      <c r="A20" s="104"/>
      <c r="B20" s="97"/>
      <c r="C20" s="71"/>
      <c r="D20" s="87"/>
      <c r="E20" s="87"/>
      <c r="F20" s="71"/>
      <c r="G20" s="98"/>
      <c r="H20" s="78"/>
      <c r="I20" s="78"/>
      <c r="J20" s="78"/>
      <c r="K20" s="78"/>
      <c r="L20" s="78"/>
      <c r="M20" s="78"/>
      <c r="N20" s="78"/>
      <c r="O20" s="78"/>
      <c r="P20" s="100"/>
      <c r="Q20" s="105"/>
      <c r="R20" s="102"/>
      <c r="S20" s="102"/>
      <c r="T20" s="102"/>
      <c r="U20" s="102"/>
      <c r="V20" s="102"/>
      <c r="W20" s="102"/>
      <c r="X20" s="102"/>
    </row>
    <row r="21" spans="1:24" s="72" customFormat="1" ht="64.5" customHeight="1" x14ac:dyDescent="0.2">
      <c r="A21" s="104"/>
      <c r="B21" s="313" t="s">
        <v>243</v>
      </c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</row>
    <row r="22" spans="1:24" s="72" customFormat="1" ht="64.5" customHeight="1" x14ac:dyDescent="0.2">
      <c r="A22" s="370" t="s">
        <v>244</v>
      </c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</row>
    <row r="23" spans="1:24" s="72" customFormat="1" ht="66.75" customHeight="1" x14ac:dyDescent="0.2">
      <c r="A23" s="104"/>
      <c r="B23" s="97"/>
      <c r="C23" s="71"/>
      <c r="D23" s="87"/>
      <c r="E23" s="87"/>
      <c r="F23" s="71"/>
      <c r="G23" s="98"/>
      <c r="H23" s="78"/>
      <c r="I23" s="78"/>
      <c r="J23" s="78"/>
      <c r="K23" s="78"/>
      <c r="L23" s="78"/>
      <c r="M23" s="78"/>
      <c r="N23" s="78"/>
      <c r="O23" s="78"/>
      <c r="P23" s="100"/>
      <c r="Q23" s="105"/>
      <c r="R23" s="102"/>
      <c r="S23" s="102"/>
      <c r="T23" s="102"/>
      <c r="U23" s="102"/>
      <c r="V23" s="102"/>
      <c r="W23" s="102"/>
      <c r="X23" s="102"/>
    </row>
    <row r="24" spans="1:24" s="1" customFormat="1" ht="178.5" customHeight="1" x14ac:dyDescent="0.2">
      <c r="A24" s="368" t="s">
        <v>125</v>
      </c>
      <c r="B24" s="368"/>
      <c r="C24" s="143"/>
      <c r="D24" s="330">
        <v>2024</v>
      </c>
      <c r="E24" s="330">
        <v>2030</v>
      </c>
      <c r="F24" s="222" t="s">
        <v>11</v>
      </c>
      <c r="G24" s="3" t="s">
        <v>19</v>
      </c>
      <c r="H24" s="112">
        <v>3933244381.2199993</v>
      </c>
      <c r="I24" s="112">
        <v>384528698.38999999</v>
      </c>
      <c r="J24" s="4">
        <v>581854961.63</v>
      </c>
      <c r="K24" s="112">
        <v>422597144.24000001</v>
      </c>
      <c r="L24" s="4">
        <v>636065894.24000001</v>
      </c>
      <c r="M24" s="4">
        <v>636065894.24000001</v>
      </c>
      <c r="N24" s="4">
        <v>636065894.24000001</v>
      </c>
      <c r="O24" s="4">
        <v>636065894.24000001</v>
      </c>
      <c r="P24" s="327" t="s">
        <v>11</v>
      </c>
      <c r="Q24" s="327" t="s">
        <v>11</v>
      </c>
      <c r="R24" s="327" t="s">
        <v>11</v>
      </c>
      <c r="S24" s="327" t="s">
        <v>11</v>
      </c>
      <c r="T24" s="327" t="s">
        <v>11</v>
      </c>
      <c r="U24" s="327" t="s">
        <v>11</v>
      </c>
      <c r="V24" s="327" t="s">
        <v>11</v>
      </c>
      <c r="W24" s="327" t="s">
        <v>11</v>
      </c>
      <c r="X24" s="327" t="s">
        <v>11</v>
      </c>
    </row>
    <row r="25" spans="1:24" s="1" customFormat="1" ht="60" customHeight="1" x14ac:dyDescent="0.2">
      <c r="A25" s="368"/>
      <c r="B25" s="368"/>
      <c r="C25" s="143"/>
      <c r="D25" s="330"/>
      <c r="E25" s="330"/>
      <c r="F25" s="222"/>
      <c r="G25" s="3" t="s">
        <v>25</v>
      </c>
      <c r="H25" s="112">
        <v>3933244381.2199993</v>
      </c>
      <c r="I25" s="112">
        <v>384528698.38999999</v>
      </c>
      <c r="J25" s="4">
        <v>581854961.63</v>
      </c>
      <c r="K25" s="112">
        <v>422597144.24000001</v>
      </c>
      <c r="L25" s="4">
        <v>636065894.24000001</v>
      </c>
      <c r="M25" s="4">
        <v>636065894.24000001</v>
      </c>
      <c r="N25" s="4">
        <v>636065894.24000001</v>
      </c>
      <c r="O25" s="4">
        <v>636065894.24000001</v>
      </c>
      <c r="P25" s="327"/>
      <c r="Q25" s="327"/>
      <c r="R25" s="327"/>
      <c r="S25" s="327"/>
      <c r="T25" s="327"/>
      <c r="U25" s="327"/>
      <c r="V25" s="327"/>
      <c r="W25" s="327"/>
      <c r="X25" s="327"/>
    </row>
    <row r="26" spans="1:24" s="1" customFormat="1" ht="60" customHeight="1" x14ac:dyDescent="0.2">
      <c r="A26" s="368"/>
      <c r="B26" s="368"/>
      <c r="C26" s="143"/>
      <c r="D26" s="330"/>
      <c r="E26" s="330"/>
      <c r="F26" s="222"/>
      <c r="G26" s="3" t="s">
        <v>16</v>
      </c>
      <c r="H26" s="112">
        <v>3933244381.2199993</v>
      </c>
      <c r="I26" s="112">
        <v>384528698.38999999</v>
      </c>
      <c r="J26" s="4">
        <v>581854961.63</v>
      </c>
      <c r="K26" s="112">
        <v>422597144.24000001</v>
      </c>
      <c r="L26" s="4">
        <v>636065894.24000001</v>
      </c>
      <c r="M26" s="4">
        <v>636065894.24000001</v>
      </c>
      <c r="N26" s="4">
        <v>636065894.24000001</v>
      </c>
      <c r="O26" s="4">
        <v>636065894.24000001</v>
      </c>
      <c r="P26" s="327"/>
      <c r="Q26" s="327"/>
      <c r="R26" s="327"/>
      <c r="S26" s="327"/>
      <c r="T26" s="327"/>
      <c r="U26" s="327"/>
      <c r="V26" s="327"/>
      <c r="W26" s="327"/>
      <c r="X26" s="327"/>
    </row>
    <row r="27" spans="1:24" s="1" customFormat="1" ht="78" customHeight="1" x14ac:dyDescent="0.2">
      <c r="A27" s="368"/>
      <c r="B27" s="368"/>
      <c r="C27" s="143"/>
      <c r="D27" s="330"/>
      <c r="E27" s="330"/>
      <c r="F27" s="222"/>
      <c r="G27" s="3" t="s">
        <v>26</v>
      </c>
      <c r="H27" s="112">
        <v>2871083700.2299995</v>
      </c>
      <c r="I27" s="112">
        <v>257505044.40000001</v>
      </c>
      <c r="J27" s="4">
        <v>400592934.63</v>
      </c>
      <c r="K27" s="4">
        <v>402597144.24000001</v>
      </c>
      <c r="L27" s="4">
        <v>452597144.24000001</v>
      </c>
      <c r="M27" s="4">
        <v>452597144.24000001</v>
      </c>
      <c r="N27" s="4">
        <v>452597144.24000001</v>
      </c>
      <c r="O27" s="4">
        <v>452597144.24000001</v>
      </c>
      <c r="P27" s="327"/>
      <c r="Q27" s="327"/>
      <c r="R27" s="327"/>
      <c r="S27" s="327"/>
      <c r="T27" s="327"/>
      <c r="U27" s="327"/>
      <c r="V27" s="327"/>
      <c r="W27" s="327"/>
      <c r="X27" s="327"/>
    </row>
    <row r="28" spans="1:24" s="72" customFormat="1" ht="61.5" customHeight="1" x14ac:dyDescent="0.2">
      <c r="A28" s="61"/>
      <c r="B28" s="61"/>
      <c r="C28" s="61"/>
      <c r="D28" s="62"/>
      <c r="E28" s="62"/>
      <c r="F28" s="63"/>
      <c r="G28" s="61"/>
      <c r="H28" s="64"/>
      <c r="I28" s="64"/>
      <c r="J28" s="64"/>
      <c r="K28" s="64"/>
      <c r="L28" s="64"/>
      <c r="M28" s="64"/>
      <c r="N28" s="64"/>
      <c r="O28" s="64"/>
      <c r="P28" s="63"/>
      <c r="Q28" s="63"/>
      <c r="R28" s="63"/>
      <c r="S28" s="63"/>
      <c r="T28" s="63"/>
      <c r="U28" s="63"/>
      <c r="V28" s="63"/>
      <c r="W28" s="63"/>
      <c r="X28" s="63"/>
    </row>
    <row r="29" spans="1:24" s="72" customFormat="1" ht="39" customHeight="1" x14ac:dyDescent="0.25">
      <c r="A29" s="33"/>
      <c r="B29" s="34"/>
      <c r="C29" s="34"/>
      <c r="D29" s="33"/>
      <c r="E29" s="33"/>
      <c r="F29" s="33"/>
      <c r="G29" s="34"/>
      <c r="H29" s="48"/>
      <c r="I29" s="48"/>
      <c r="J29" s="48"/>
      <c r="K29" s="48"/>
      <c r="L29" s="48"/>
      <c r="M29" s="48"/>
      <c r="N29" s="48"/>
      <c r="O29" s="48"/>
      <c r="P29" s="34"/>
      <c r="Q29" s="33"/>
      <c r="R29" s="19"/>
      <c r="S29" s="19"/>
      <c r="T29" s="19"/>
      <c r="U29" s="19"/>
      <c r="V29" s="19"/>
      <c r="W29" s="19"/>
      <c r="X29" s="19"/>
    </row>
    <row r="30" spans="1:24" s="72" customFormat="1" ht="33" customHeight="1" x14ac:dyDescent="0.25">
      <c r="A30" s="33"/>
      <c r="B30" s="34"/>
      <c r="C30" s="34"/>
      <c r="D30" s="33"/>
      <c r="E30" s="33"/>
      <c r="F30" s="33"/>
      <c r="G30" s="34"/>
      <c r="H30" s="48"/>
      <c r="I30" s="48"/>
      <c r="J30" s="48"/>
      <c r="K30" s="48"/>
      <c r="L30" s="48"/>
      <c r="M30" s="48"/>
      <c r="N30" s="48"/>
      <c r="O30" s="48"/>
      <c r="P30" s="34"/>
      <c r="Q30" s="33"/>
      <c r="R30" s="19"/>
      <c r="S30" s="19"/>
      <c r="T30" s="19"/>
      <c r="U30" s="19"/>
      <c r="V30" s="19"/>
      <c r="W30" s="19"/>
      <c r="X30" s="19"/>
    </row>
    <row r="31" spans="1:24" s="72" customFormat="1" ht="55.5" customHeight="1" x14ac:dyDescent="0.25">
      <c r="A31" s="33"/>
      <c r="B31" s="34"/>
      <c r="C31" s="34"/>
      <c r="D31" s="33"/>
      <c r="E31" s="33"/>
      <c r="F31" s="33"/>
      <c r="G31" s="34"/>
      <c r="H31" s="48"/>
      <c r="I31" s="48"/>
      <c r="J31" s="48"/>
      <c r="K31" s="48"/>
      <c r="L31" s="48"/>
      <c r="M31" s="48"/>
      <c r="N31" s="48"/>
      <c r="O31" s="48"/>
      <c r="P31" s="34"/>
      <c r="Q31" s="33"/>
      <c r="R31" s="19"/>
      <c r="S31" s="19"/>
      <c r="T31" s="19"/>
      <c r="U31" s="19"/>
      <c r="V31" s="19"/>
      <c r="W31" s="19"/>
      <c r="X31" s="19"/>
    </row>
    <row r="32" spans="1:24" s="24" customFormat="1" ht="52.5" customHeight="1" x14ac:dyDescent="0.25">
      <c r="A32" s="33"/>
      <c r="B32" s="34"/>
      <c r="C32" s="34"/>
      <c r="D32" s="33"/>
      <c r="E32" s="33"/>
      <c r="F32" s="33"/>
      <c r="G32" s="34"/>
      <c r="H32" s="48"/>
      <c r="I32" s="48"/>
      <c r="J32" s="48"/>
      <c r="K32" s="48"/>
      <c r="L32" s="48"/>
      <c r="M32" s="48"/>
      <c r="N32" s="48"/>
      <c r="O32" s="48"/>
      <c r="P32" s="34"/>
      <c r="Q32" s="33"/>
      <c r="R32" s="19"/>
      <c r="S32" s="19"/>
      <c r="T32" s="19"/>
      <c r="U32" s="19"/>
      <c r="V32" s="19"/>
      <c r="W32" s="19"/>
      <c r="X32" s="19"/>
    </row>
  </sheetData>
  <mergeCells count="53">
    <mergeCell ref="A2:X2"/>
    <mergeCell ref="A3:X3"/>
    <mergeCell ref="B11:X11"/>
    <mergeCell ref="B21:X21"/>
    <mergeCell ref="A22:X22"/>
    <mergeCell ref="T13:T16"/>
    <mergeCell ref="A13:A16"/>
    <mergeCell ref="B13:B16"/>
    <mergeCell ref="C13:C16"/>
    <mergeCell ref="D13:D16"/>
    <mergeCell ref="E13:E16"/>
    <mergeCell ref="F13:F16"/>
    <mergeCell ref="R13:R16"/>
    <mergeCell ref="S13:S16"/>
    <mergeCell ref="U13:U16"/>
    <mergeCell ref="V13:V16"/>
    <mergeCell ref="P17:P19"/>
    <mergeCell ref="Q17:Q19"/>
    <mergeCell ref="R17:R19"/>
    <mergeCell ref="F17:F19"/>
    <mergeCell ref="P13:P16"/>
    <mergeCell ref="Q24:Q27"/>
    <mergeCell ref="W24:W27"/>
    <mergeCell ref="A17:A19"/>
    <mergeCell ref="W17:W19"/>
    <mergeCell ref="X17:X19"/>
    <mergeCell ref="A24:B27"/>
    <mergeCell ref="D24:D27"/>
    <mergeCell ref="E24:E27"/>
    <mergeCell ref="F24:F27"/>
    <mergeCell ref="P24:P27"/>
    <mergeCell ref="X24:X27"/>
    <mergeCell ref="R24:R27"/>
    <mergeCell ref="S24:S27"/>
    <mergeCell ref="T24:T27"/>
    <mergeCell ref="U24:U27"/>
    <mergeCell ref="V24:V27"/>
    <mergeCell ref="A1:X1"/>
    <mergeCell ref="A8:X8"/>
    <mergeCell ref="A9:X9"/>
    <mergeCell ref="X13:X16"/>
    <mergeCell ref="B17:B19"/>
    <mergeCell ref="C17:C19"/>
    <mergeCell ref="D17:D19"/>
    <mergeCell ref="E17:E19"/>
    <mergeCell ref="W13:W16"/>
    <mergeCell ref="Q13:Q16"/>
    <mergeCell ref="A6:X6"/>
    <mergeCell ref="A7:X7"/>
    <mergeCell ref="U17:U19"/>
    <mergeCell ref="V17:V19"/>
    <mergeCell ref="S17:S19"/>
    <mergeCell ref="T17:T19"/>
  </mergeCells>
  <printOptions horizontalCentered="1"/>
  <pageMargins left="0.25" right="0.25" top="0.75" bottom="0.75" header="0.3" footer="0.3"/>
  <pageSetup paperSize="8" scale="17" fitToHeight="0" orientation="landscape" r:id="rId1"/>
  <headerFooter differentFirst="1">
    <oddHeader>&amp;C&amp;"Times New Roman,обычный"&amp;63 &amp;43 2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view="pageBreakPreview" topLeftCell="A13" zoomScale="30" zoomScaleNormal="10" zoomScaleSheetLayoutView="30" zoomScalePageLayoutView="25" workbookViewId="0">
      <selection activeCell="O20" sqref="O20:O24"/>
    </sheetView>
  </sheetViews>
  <sheetFormatPr defaultRowHeight="18.75" x14ac:dyDescent="0.25"/>
  <cols>
    <col min="1" max="1" width="19.140625" style="33" customWidth="1"/>
    <col min="2" max="2" width="90.7109375" style="34" customWidth="1"/>
    <col min="3" max="3" width="17.5703125" style="33" customWidth="1"/>
    <col min="4" max="4" width="18.140625" style="33" customWidth="1"/>
    <col min="5" max="5" width="28.5703125" style="33" customWidth="1"/>
    <col min="6" max="6" width="48.5703125" style="34" customWidth="1"/>
    <col min="7" max="7" width="40.5703125" style="48" customWidth="1"/>
    <col min="8" max="9" width="38.7109375" style="48" customWidth="1"/>
    <col min="10" max="10" width="44.140625" style="48" customWidth="1"/>
    <col min="11" max="14" width="38.7109375" style="48" customWidth="1"/>
    <col min="15" max="15" width="77.42578125" style="34" customWidth="1"/>
    <col min="16" max="16" width="24.7109375" style="33" customWidth="1"/>
    <col min="17" max="17" width="17.28515625" style="19" customWidth="1"/>
    <col min="18" max="18" width="20.140625" style="19" customWidth="1"/>
    <col min="19" max="19" width="18.7109375" style="19" customWidth="1"/>
    <col min="20" max="20" width="20.85546875" style="19" customWidth="1"/>
    <col min="21" max="21" width="19.85546875" style="19" customWidth="1"/>
    <col min="22" max="22" width="23.7109375" style="19" customWidth="1"/>
    <col min="23" max="23" width="24.7109375" style="19" customWidth="1"/>
    <col min="24" max="16384" width="9.140625" style="19"/>
  </cols>
  <sheetData>
    <row r="1" spans="1:23" s="24" customFormat="1" ht="57.75" customHeight="1" x14ac:dyDescent="0.75">
      <c r="A1" s="185" t="s">
        <v>168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</row>
    <row r="2" spans="1:23" s="24" customFormat="1" ht="57.75" customHeight="1" x14ac:dyDescent="0.75">
      <c r="A2" s="185" t="s">
        <v>213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</row>
    <row r="3" spans="1:23" s="24" customFormat="1" ht="57.75" customHeight="1" x14ac:dyDescent="0.75">
      <c r="A3" s="185" t="s">
        <v>216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</row>
    <row r="4" spans="1:23" s="24" customFormat="1" ht="57.75" customHeight="1" x14ac:dyDescent="0.2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</row>
    <row r="5" spans="1:23" s="24" customFormat="1" ht="57.75" customHeight="1" x14ac:dyDescent="0.2">
      <c r="A5" s="167" t="s">
        <v>168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</row>
    <row r="6" spans="1:23" s="24" customFormat="1" ht="56.25" customHeight="1" x14ac:dyDescent="0.2">
      <c r="A6" s="167" t="s">
        <v>21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</row>
    <row r="7" spans="1:23" s="24" customFormat="1" ht="54.75" customHeight="1" x14ac:dyDescent="0.2">
      <c r="A7" s="167" t="s">
        <v>35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23" s="24" customFormat="1" ht="75.75" customHeight="1" x14ac:dyDescent="0.2">
      <c r="A8" s="167" t="s">
        <v>22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</row>
    <row r="9" spans="1:23" s="24" customFormat="1" ht="60" customHeight="1" x14ac:dyDescent="0.2">
      <c r="A9" s="374"/>
      <c r="B9" s="374"/>
      <c r="C9" s="374"/>
      <c r="D9" s="374"/>
      <c r="E9" s="374"/>
      <c r="F9" s="374"/>
      <c r="G9" s="374"/>
      <c r="H9" s="374"/>
      <c r="I9" s="374"/>
      <c r="J9" s="374"/>
      <c r="K9" s="374"/>
      <c r="L9" s="374"/>
      <c r="M9" s="374"/>
      <c r="N9" s="374"/>
      <c r="O9" s="374"/>
      <c r="P9" s="374"/>
      <c r="Q9" s="374"/>
      <c r="R9" s="374"/>
      <c r="S9" s="374"/>
      <c r="T9" s="374"/>
      <c r="U9" s="374"/>
      <c r="V9" s="374"/>
      <c r="W9" s="374"/>
    </row>
    <row r="10" spans="1:23" s="24" customFormat="1" ht="49.5" customHeight="1" x14ac:dyDescent="0.2">
      <c r="A10" s="170" t="s">
        <v>214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</row>
    <row r="11" spans="1:23" s="24" customFormat="1" ht="62.25" customHeight="1" x14ac:dyDescent="0.2">
      <c r="A11" s="170" t="s">
        <v>245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</row>
    <row r="12" spans="1:23" s="24" customFormat="1" ht="62.25" customHeight="1" x14ac:dyDescent="0.2">
      <c r="A12" s="170" t="s">
        <v>230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</row>
    <row r="13" spans="1:23" s="24" customFormat="1" ht="84.75" customHeight="1" x14ac:dyDescent="0.2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</row>
    <row r="14" spans="1:23" s="24" customFormat="1" ht="64.5" customHeight="1" x14ac:dyDescent="0.2">
      <c r="A14" s="66"/>
      <c r="B14" s="313" t="s">
        <v>246</v>
      </c>
      <c r="C14" s="31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</row>
    <row r="15" spans="1:23" s="24" customFormat="1" ht="60" customHeight="1" x14ac:dyDescent="0.2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</row>
    <row r="16" spans="1:23" s="72" customFormat="1" ht="75" customHeight="1" x14ac:dyDescent="0.2">
      <c r="A16" s="150" t="s">
        <v>32</v>
      </c>
      <c r="B16" s="309" t="s">
        <v>210</v>
      </c>
      <c r="C16" s="196">
        <v>2024</v>
      </c>
      <c r="D16" s="375">
        <v>2030</v>
      </c>
      <c r="E16" s="196" t="s">
        <v>13</v>
      </c>
      <c r="F16" s="106" t="s">
        <v>19</v>
      </c>
      <c r="G16" s="112">
        <v>59514331.039999992</v>
      </c>
      <c r="H16" s="112">
        <v>8680769.6600000001</v>
      </c>
      <c r="I16" s="112">
        <v>8713889.6600000001</v>
      </c>
      <c r="J16" s="112">
        <v>8959463.6400000006</v>
      </c>
      <c r="K16" s="60">
        <v>8290052.0199999996</v>
      </c>
      <c r="L16" s="60">
        <v>8290052.0199999996</v>
      </c>
      <c r="M16" s="60">
        <v>8290052.0199999996</v>
      </c>
      <c r="N16" s="60">
        <v>8290052.0199999996</v>
      </c>
      <c r="O16" s="309" t="s">
        <v>137</v>
      </c>
      <c r="P16" s="196" t="s">
        <v>178</v>
      </c>
      <c r="Q16" s="196">
        <v>100</v>
      </c>
      <c r="R16" s="196">
        <v>100</v>
      </c>
      <c r="S16" s="196">
        <v>100</v>
      </c>
      <c r="T16" s="196">
        <v>100</v>
      </c>
      <c r="U16" s="196">
        <v>100</v>
      </c>
      <c r="V16" s="196">
        <v>100</v>
      </c>
      <c r="W16" s="196">
        <v>100</v>
      </c>
    </row>
    <row r="17" spans="1:23" s="72" customFormat="1" ht="75" customHeight="1" x14ac:dyDescent="0.2">
      <c r="A17" s="151"/>
      <c r="B17" s="310"/>
      <c r="C17" s="197"/>
      <c r="D17" s="376"/>
      <c r="E17" s="197"/>
      <c r="F17" s="106" t="s">
        <v>25</v>
      </c>
      <c r="G17" s="112">
        <v>59514331.039999992</v>
      </c>
      <c r="H17" s="112">
        <v>8680769.6600000001</v>
      </c>
      <c r="I17" s="112">
        <v>8713889.6600000001</v>
      </c>
      <c r="J17" s="112">
        <v>8959463.6400000006</v>
      </c>
      <c r="K17" s="60">
        <v>8290052.0199999996</v>
      </c>
      <c r="L17" s="60">
        <v>8290052.0199999996</v>
      </c>
      <c r="M17" s="60">
        <v>8290052.0199999996</v>
      </c>
      <c r="N17" s="60">
        <v>8290052.0199999996</v>
      </c>
      <c r="O17" s="310"/>
      <c r="P17" s="197"/>
      <c r="Q17" s="197"/>
      <c r="R17" s="197"/>
      <c r="S17" s="197"/>
      <c r="T17" s="197"/>
      <c r="U17" s="197"/>
      <c r="V17" s="197"/>
      <c r="W17" s="197"/>
    </row>
    <row r="18" spans="1:23" s="72" customFormat="1" ht="75" customHeight="1" x14ac:dyDescent="0.2">
      <c r="A18" s="151"/>
      <c r="B18" s="310"/>
      <c r="C18" s="197"/>
      <c r="D18" s="376"/>
      <c r="E18" s="197"/>
      <c r="F18" s="106" t="s">
        <v>16</v>
      </c>
      <c r="G18" s="112">
        <v>4785722.0399999991</v>
      </c>
      <c r="H18" s="112">
        <v>954884.65999999992</v>
      </c>
      <c r="I18" s="112">
        <v>1132805.6600000001</v>
      </c>
      <c r="J18" s="112">
        <v>1075135.6399999999</v>
      </c>
      <c r="K18" s="60">
        <v>405724.02</v>
      </c>
      <c r="L18" s="60">
        <v>405724.02</v>
      </c>
      <c r="M18" s="60">
        <v>405724.02</v>
      </c>
      <c r="N18" s="60">
        <v>405724.02</v>
      </c>
      <c r="O18" s="310"/>
      <c r="P18" s="197"/>
      <c r="Q18" s="197"/>
      <c r="R18" s="197"/>
      <c r="S18" s="197"/>
      <c r="T18" s="197"/>
      <c r="U18" s="197"/>
      <c r="V18" s="197"/>
      <c r="W18" s="197"/>
    </row>
    <row r="19" spans="1:23" s="72" customFormat="1" ht="116.25" x14ac:dyDescent="0.2">
      <c r="A19" s="152"/>
      <c r="B19" s="311"/>
      <c r="C19" s="213"/>
      <c r="D19" s="377"/>
      <c r="E19" s="213"/>
      <c r="F19" s="107" t="s">
        <v>27</v>
      </c>
      <c r="G19" s="112">
        <v>54728609</v>
      </c>
      <c r="H19" s="112">
        <v>7725885</v>
      </c>
      <c r="I19" s="60">
        <v>7581084</v>
      </c>
      <c r="J19" s="60">
        <v>7884328</v>
      </c>
      <c r="K19" s="60">
        <v>7884328</v>
      </c>
      <c r="L19" s="60">
        <v>7884328</v>
      </c>
      <c r="M19" s="60">
        <v>7884328</v>
      </c>
      <c r="N19" s="60">
        <v>7884328</v>
      </c>
      <c r="O19" s="311"/>
      <c r="P19" s="213"/>
      <c r="Q19" s="213"/>
      <c r="R19" s="213"/>
      <c r="S19" s="213"/>
      <c r="T19" s="213"/>
      <c r="U19" s="213"/>
      <c r="V19" s="213"/>
      <c r="W19" s="213"/>
    </row>
    <row r="20" spans="1:23" s="72" customFormat="1" ht="71.25" customHeight="1" x14ac:dyDescent="0.2">
      <c r="A20" s="184" t="s">
        <v>33</v>
      </c>
      <c r="B20" s="356" t="s">
        <v>211</v>
      </c>
      <c r="C20" s="177">
        <v>2024</v>
      </c>
      <c r="D20" s="177">
        <v>2030</v>
      </c>
      <c r="E20" s="177" t="s">
        <v>13</v>
      </c>
      <c r="F20" s="57" t="s">
        <v>19</v>
      </c>
      <c r="G20" s="112">
        <v>7707740050.6200008</v>
      </c>
      <c r="H20" s="112">
        <v>1171303387.6400001</v>
      </c>
      <c r="I20" s="112">
        <v>1106118064.3699999</v>
      </c>
      <c r="J20" s="112">
        <v>1076167922.73</v>
      </c>
      <c r="K20" s="60">
        <v>1088537668.97</v>
      </c>
      <c r="L20" s="60">
        <v>1088537668.97</v>
      </c>
      <c r="M20" s="60">
        <v>1088537668.97</v>
      </c>
      <c r="N20" s="60">
        <v>1088537668.97</v>
      </c>
      <c r="O20" s="356" t="s">
        <v>136</v>
      </c>
      <c r="P20" s="177" t="s">
        <v>178</v>
      </c>
      <c r="Q20" s="177">
        <v>100</v>
      </c>
      <c r="R20" s="177">
        <v>100</v>
      </c>
      <c r="S20" s="177">
        <v>100</v>
      </c>
      <c r="T20" s="177">
        <v>100</v>
      </c>
      <c r="U20" s="177">
        <v>100</v>
      </c>
      <c r="V20" s="177">
        <v>100</v>
      </c>
      <c r="W20" s="177">
        <v>100</v>
      </c>
    </row>
    <row r="21" spans="1:23" s="72" customFormat="1" ht="71.25" customHeight="1" x14ac:dyDescent="0.2">
      <c r="A21" s="184"/>
      <c r="B21" s="356"/>
      <c r="C21" s="177"/>
      <c r="D21" s="177"/>
      <c r="E21" s="177"/>
      <c r="F21" s="57" t="s">
        <v>25</v>
      </c>
      <c r="G21" s="112">
        <v>7707740050.6200008</v>
      </c>
      <c r="H21" s="112">
        <v>1171303387.6400001</v>
      </c>
      <c r="I21" s="112">
        <v>1106118064.3699999</v>
      </c>
      <c r="J21" s="112">
        <v>1076167922.73</v>
      </c>
      <c r="K21" s="60">
        <v>1088537668.97</v>
      </c>
      <c r="L21" s="60">
        <v>1088537668.97</v>
      </c>
      <c r="M21" s="60">
        <v>1088537668.97</v>
      </c>
      <c r="N21" s="60">
        <v>1088537668.97</v>
      </c>
      <c r="O21" s="356"/>
      <c r="P21" s="177"/>
      <c r="Q21" s="177"/>
      <c r="R21" s="177"/>
      <c r="S21" s="177"/>
      <c r="T21" s="177"/>
      <c r="U21" s="177"/>
      <c r="V21" s="177"/>
      <c r="W21" s="177"/>
    </row>
    <row r="22" spans="1:23" s="72" customFormat="1" ht="71.25" customHeight="1" x14ac:dyDescent="0.2">
      <c r="A22" s="184"/>
      <c r="B22" s="356"/>
      <c r="C22" s="177"/>
      <c r="D22" s="177"/>
      <c r="E22" s="177"/>
      <c r="F22" s="57" t="s">
        <v>16</v>
      </c>
      <c r="G22" s="112">
        <v>967818459.62000012</v>
      </c>
      <c r="H22" s="112">
        <v>128843372.64</v>
      </c>
      <c r="I22" s="112">
        <v>143795348.36999997</v>
      </c>
      <c r="J22" s="112">
        <v>129140150.73</v>
      </c>
      <c r="K22" s="112">
        <v>141509896.97</v>
      </c>
      <c r="L22" s="112">
        <v>141509896.97</v>
      </c>
      <c r="M22" s="112">
        <v>141509896.97</v>
      </c>
      <c r="N22" s="112">
        <v>141509896.97</v>
      </c>
      <c r="O22" s="356"/>
      <c r="P22" s="177"/>
      <c r="Q22" s="177"/>
      <c r="R22" s="177"/>
      <c r="S22" s="177"/>
      <c r="T22" s="177"/>
      <c r="U22" s="177"/>
      <c r="V22" s="177"/>
      <c r="W22" s="177"/>
    </row>
    <row r="23" spans="1:23" s="72" customFormat="1" ht="71.25" customHeight="1" x14ac:dyDescent="0.2">
      <c r="A23" s="184"/>
      <c r="B23" s="356"/>
      <c r="C23" s="177"/>
      <c r="D23" s="177"/>
      <c r="E23" s="177"/>
      <c r="F23" s="57" t="s">
        <v>17</v>
      </c>
      <c r="G23" s="112">
        <v>6739921591</v>
      </c>
      <c r="H23" s="112">
        <v>1042460015</v>
      </c>
      <c r="I23" s="60">
        <v>962322716</v>
      </c>
      <c r="J23" s="60">
        <v>947027772</v>
      </c>
      <c r="K23" s="112">
        <v>947027772</v>
      </c>
      <c r="L23" s="112">
        <v>947027772</v>
      </c>
      <c r="M23" s="112">
        <v>947027772</v>
      </c>
      <c r="N23" s="112">
        <v>947027772</v>
      </c>
      <c r="O23" s="356"/>
      <c r="P23" s="177"/>
      <c r="Q23" s="177"/>
      <c r="R23" s="177"/>
      <c r="S23" s="177"/>
      <c r="T23" s="177"/>
      <c r="U23" s="177"/>
      <c r="V23" s="177"/>
      <c r="W23" s="177"/>
    </row>
    <row r="24" spans="1:23" s="72" customFormat="1" ht="93" x14ac:dyDescent="0.2">
      <c r="A24" s="184"/>
      <c r="B24" s="356"/>
      <c r="C24" s="177"/>
      <c r="D24" s="177"/>
      <c r="E24" s="177"/>
      <c r="F24" s="59" t="s">
        <v>135</v>
      </c>
      <c r="G24" s="112">
        <v>7707740050.6200008</v>
      </c>
      <c r="H24" s="112">
        <v>1171303387.6400001</v>
      </c>
      <c r="I24" s="112">
        <v>1106118064.3699999</v>
      </c>
      <c r="J24" s="112">
        <v>1076167922.73</v>
      </c>
      <c r="K24" s="60">
        <v>1088537668.97</v>
      </c>
      <c r="L24" s="60">
        <v>1088537668.97</v>
      </c>
      <c r="M24" s="60">
        <v>1088537668.97</v>
      </c>
      <c r="N24" s="60">
        <v>1088537668.97</v>
      </c>
      <c r="O24" s="356"/>
      <c r="P24" s="177"/>
      <c r="Q24" s="177"/>
      <c r="R24" s="177"/>
      <c r="S24" s="177"/>
      <c r="T24" s="177"/>
      <c r="U24" s="177"/>
      <c r="V24" s="177"/>
      <c r="W24" s="177"/>
    </row>
    <row r="25" spans="1:23" s="72" customFormat="1" ht="48" customHeight="1" x14ac:dyDescent="0.2">
      <c r="A25" s="74"/>
      <c r="B25" s="97"/>
      <c r="C25" s="71"/>
      <c r="D25" s="71"/>
      <c r="E25" s="71"/>
      <c r="F25" s="108"/>
      <c r="G25" s="78"/>
      <c r="H25" s="78"/>
      <c r="I25" s="78"/>
      <c r="J25" s="78"/>
      <c r="K25" s="78"/>
      <c r="L25" s="78"/>
      <c r="M25" s="78"/>
      <c r="N25" s="78"/>
      <c r="O25" s="97"/>
      <c r="P25" s="71"/>
      <c r="Q25" s="71"/>
      <c r="R25" s="71"/>
      <c r="S25" s="71"/>
      <c r="T25" s="71"/>
      <c r="U25" s="71"/>
      <c r="V25" s="71"/>
      <c r="W25" s="71"/>
    </row>
    <row r="26" spans="1:23" s="72" customFormat="1" ht="60.75" customHeight="1" x14ac:dyDescent="0.2">
      <c r="A26" s="74"/>
      <c r="B26" s="313" t="s">
        <v>247</v>
      </c>
      <c r="C26" s="313"/>
      <c r="D26" s="313"/>
      <c r="E26" s="313"/>
      <c r="F26" s="313"/>
      <c r="G26" s="313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</row>
    <row r="27" spans="1:23" s="72" customFormat="1" ht="48" customHeight="1" x14ac:dyDescent="0.2">
      <c r="A27" s="74"/>
      <c r="B27" s="97"/>
      <c r="C27" s="71"/>
      <c r="D27" s="71"/>
      <c r="E27" s="71"/>
      <c r="F27" s="108"/>
      <c r="G27" s="78"/>
      <c r="H27" s="78"/>
      <c r="I27" s="78"/>
      <c r="J27" s="78"/>
      <c r="K27" s="78"/>
      <c r="L27" s="78"/>
      <c r="M27" s="78"/>
      <c r="N27" s="78"/>
      <c r="O27" s="97"/>
      <c r="P27" s="71"/>
      <c r="Q27" s="71"/>
      <c r="R27" s="71"/>
      <c r="S27" s="71"/>
      <c r="T27" s="71"/>
      <c r="U27" s="71"/>
      <c r="V27" s="71"/>
      <c r="W27" s="71"/>
    </row>
    <row r="28" spans="1:23" s="72" customFormat="1" ht="63" customHeight="1" x14ac:dyDescent="0.2">
      <c r="A28" s="181" t="s">
        <v>134</v>
      </c>
      <c r="B28" s="181"/>
      <c r="C28" s="177">
        <v>2024</v>
      </c>
      <c r="D28" s="177">
        <v>2030</v>
      </c>
      <c r="E28" s="177"/>
      <c r="F28" s="57" t="s">
        <v>19</v>
      </c>
      <c r="G28" s="112">
        <v>18800674203.98</v>
      </c>
      <c r="H28" s="112">
        <v>2704590350</v>
      </c>
      <c r="I28" s="112">
        <v>2662194045.2600002</v>
      </c>
      <c r="J28" s="112">
        <v>2655544175.3200002</v>
      </c>
      <c r="K28" s="60">
        <v>2694586408.3499999</v>
      </c>
      <c r="L28" s="60">
        <v>2694586408.3499999</v>
      </c>
      <c r="M28" s="60">
        <v>2694586408.3499999</v>
      </c>
      <c r="N28" s="60">
        <v>2694586408.3499999</v>
      </c>
      <c r="O28" s="177" t="s">
        <v>11</v>
      </c>
      <c r="P28" s="177" t="s">
        <v>11</v>
      </c>
      <c r="Q28" s="177" t="s">
        <v>11</v>
      </c>
      <c r="R28" s="177" t="s">
        <v>11</v>
      </c>
      <c r="S28" s="177" t="s">
        <v>11</v>
      </c>
      <c r="T28" s="177" t="s">
        <v>11</v>
      </c>
      <c r="U28" s="177" t="s">
        <v>11</v>
      </c>
      <c r="V28" s="177" t="s">
        <v>11</v>
      </c>
      <c r="W28" s="177" t="s">
        <v>11</v>
      </c>
    </row>
    <row r="29" spans="1:23" s="72" customFormat="1" ht="63" customHeight="1" x14ac:dyDescent="0.2">
      <c r="A29" s="181"/>
      <c r="B29" s="181"/>
      <c r="C29" s="177"/>
      <c r="D29" s="177"/>
      <c r="E29" s="177"/>
      <c r="F29" s="57" t="s">
        <v>25</v>
      </c>
      <c r="G29" s="112">
        <v>18800674203.98</v>
      </c>
      <c r="H29" s="112">
        <v>2704590350</v>
      </c>
      <c r="I29" s="112">
        <v>2662194045.2600002</v>
      </c>
      <c r="J29" s="112">
        <v>2655544175.3200002</v>
      </c>
      <c r="K29" s="60">
        <v>2694586408.3499999</v>
      </c>
      <c r="L29" s="60">
        <v>2694586408.3499999</v>
      </c>
      <c r="M29" s="60">
        <v>2694586408.3499999</v>
      </c>
      <c r="N29" s="60">
        <v>2694586408.3499999</v>
      </c>
      <c r="O29" s="177"/>
      <c r="P29" s="177"/>
      <c r="Q29" s="177"/>
      <c r="R29" s="177"/>
      <c r="S29" s="177"/>
      <c r="T29" s="177"/>
      <c r="U29" s="177"/>
      <c r="V29" s="177"/>
      <c r="W29" s="177"/>
    </row>
    <row r="30" spans="1:23" s="72" customFormat="1" ht="63" customHeight="1" x14ac:dyDescent="0.2">
      <c r="A30" s="181"/>
      <c r="B30" s="181"/>
      <c r="C30" s="177"/>
      <c r="D30" s="177"/>
      <c r="E30" s="177"/>
      <c r="F30" s="57" t="s">
        <v>16</v>
      </c>
      <c r="G30" s="112">
        <v>12006024003.980001</v>
      </c>
      <c r="H30" s="112">
        <v>1654404450</v>
      </c>
      <c r="I30" s="112">
        <v>1692290245.26</v>
      </c>
      <c r="J30" s="112">
        <v>1700632075.3200002</v>
      </c>
      <c r="K30" s="112">
        <v>1739674308.3499999</v>
      </c>
      <c r="L30" s="112">
        <v>1739674308.3499999</v>
      </c>
      <c r="M30" s="112">
        <v>1739674308.3499999</v>
      </c>
      <c r="N30" s="112">
        <v>1739674308.3499999</v>
      </c>
      <c r="O30" s="177"/>
      <c r="P30" s="177"/>
      <c r="Q30" s="177"/>
      <c r="R30" s="177"/>
      <c r="S30" s="177"/>
      <c r="T30" s="177"/>
      <c r="U30" s="177"/>
      <c r="V30" s="177"/>
      <c r="W30" s="177"/>
    </row>
    <row r="31" spans="1:23" s="72" customFormat="1" ht="63" customHeight="1" x14ac:dyDescent="0.2">
      <c r="A31" s="181"/>
      <c r="B31" s="181"/>
      <c r="C31" s="177"/>
      <c r="D31" s="177"/>
      <c r="E31" s="177"/>
      <c r="F31" s="57" t="s">
        <v>17</v>
      </c>
      <c r="G31" s="112">
        <v>6794650200</v>
      </c>
      <c r="H31" s="60">
        <v>1050185900</v>
      </c>
      <c r="I31" s="60">
        <v>969903800</v>
      </c>
      <c r="J31" s="60">
        <v>954912100</v>
      </c>
      <c r="K31" s="112">
        <v>954912100</v>
      </c>
      <c r="L31" s="112">
        <v>954912100</v>
      </c>
      <c r="M31" s="112">
        <v>954912100</v>
      </c>
      <c r="N31" s="112">
        <v>954912100</v>
      </c>
      <c r="O31" s="177"/>
      <c r="P31" s="177"/>
      <c r="Q31" s="177"/>
      <c r="R31" s="177"/>
      <c r="S31" s="177"/>
      <c r="T31" s="177"/>
      <c r="U31" s="177"/>
      <c r="V31" s="177"/>
      <c r="W31" s="177"/>
    </row>
    <row r="32" spans="1:23" s="72" customFormat="1" ht="63" customHeight="1" x14ac:dyDescent="0.2">
      <c r="A32" s="181"/>
      <c r="B32" s="181"/>
      <c r="C32" s="177"/>
      <c r="D32" s="177"/>
      <c r="E32" s="177"/>
      <c r="F32" s="57" t="s">
        <v>133</v>
      </c>
      <c r="G32" s="112">
        <v>14313427873.66</v>
      </c>
      <c r="H32" s="112">
        <v>2097420811.8400002</v>
      </c>
      <c r="I32" s="112">
        <v>2036961481.5699999</v>
      </c>
      <c r="J32" s="112">
        <v>2011310649.9300001</v>
      </c>
      <c r="K32" s="60">
        <v>2041933732.5799999</v>
      </c>
      <c r="L32" s="60">
        <v>2041933732.5799999</v>
      </c>
      <c r="M32" s="60">
        <v>2041933732.5799999</v>
      </c>
      <c r="N32" s="60">
        <v>2041933732.5799999</v>
      </c>
      <c r="O32" s="177"/>
      <c r="P32" s="177"/>
      <c r="Q32" s="177"/>
      <c r="R32" s="177"/>
      <c r="S32" s="177"/>
      <c r="T32" s="177"/>
      <c r="U32" s="177"/>
      <c r="V32" s="177"/>
      <c r="W32" s="177"/>
    </row>
    <row r="33" spans="1:23" s="24" customFormat="1" ht="52.5" customHeight="1" x14ac:dyDescent="0.2">
      <c r="A33" s="29"/>
      <c r="B33" s="29"/>
      <c r="C33" s="30"/>
      <c r="D33" s="30"/>
      <c r="E33" s="31"/>
      <c r="F33" s="29"/>
      <c r="G33" s="49"/>
      <c r="H33" s="49"/>
      <c r="I33" s="49"/>
      <c r="J33" s="49"/>
      <c r="K33" s="49"/>
      <c r="L33" s="49"/>
      <c r="M33" s="49"/>
      <c r="N33" s="49"/>
      <c r="O33" s="31"/>
      <c r="P33" s="31"/>
      <c r="Q33" s="31"/>
      <c r="R33" s="31"/>
      <c r="S33" s="31"/>
      <c r="T33" s="31"/>
      <c r="U33" s="31"/>
      <c r="V33" s="31"/>
      <c r="W33" s="31"/>
    </row>
  </sheetData>
  <mergeCells count="54">
    <mergeCell ref="A12:W12"/>
    <mergeCell ref="B14:W14"/>
    <mergeCell ref="A11:W11"/>
    <mergeCell ref="B26:W26"/>
    <mergeCell ref="B16:B19"/>
    <mergeCell ref="W20:W24"/>
    <mergeCell ref="S16:S19"/>
    <mergeCell ref="T16:T19"/>
    <mergeCell ref="U16:U19"/>
    <mergeCell ref="P20:P24"/>
    <mergeCell ref="Q20:Q24"/>
    <mergeCell ref="R20:R24"/>
    <mergeCell ref="S20:S24"/>
    <mergeCell ref="T20:T24"/>
    <mergeCell ref="V20:V24"/>
    <mergeCell ref="D16:D19"/>
    <mergeCell ref="O16:O19"/>
    <mergeCell ref="P16:P19"/>
    <mergeCell ref="Q16:Q19"/>
    <mergeCell ref="A28:B32"/>
    <mergeCell ref="C28:C32"/>
    <mergeCell ref="D28:D32"/>
    <mergeCell ref="O28:O32"/>
    <mergeCell ref="P28:P32"/>
    <mergeCell ref="T28:T32"/>
    <mergeCell ref="E28:E32"/>
    <mergeCell ref="W28:W32"/>
    <mergeCell ref="Q28:Q32"/>
    <mergeCell ref="R28:R32"/>
    <mergeCell ref="S28:S32"/>
    <mergeCell ref="U28:U32"/>
    <mergeCell ref="V28:V32"/>
    <mergeCell ref="A1:W1"/>
    <mergeCell ref="A6:W6"/>
    <mergeCell ref="A7:W7"/>
    <mergeCell ref="A8:W8"/>
    <mergeCell ref="A10:W10"/>
    <mergeCell ref="A9:W9"/>
    <mergeCell ref="A5:W5"/>
    <mergeCell ref="A2:W2"/>
    <mergeCell ref="A3:W3"/>
    <mergeCell ref="A20:A24"/>
    <mergeCell ref="B20:B24"/>
    <mergeCell ref="W16:W19"/>
    <mergeCell ref="E16:E19"/>
    <mergeCell ref="V16:V19"/>
    <mergeCell ref="U20:U24"/>
    <mergeCell ref="E20:E24"/>
    <mergeCell ref="C20:C24"/>
    <mergeCell ref="D20:D24"/>
    <mergeCell ref="O20:O24"/>
    <mergeCell ref="A16:A19"/>
    <mergeCell ref="R16:R19"/>
    <mergeCell ref="C16:C19"/>
  </mergeCells>
  <printOptions horizontalCentered="1"/>
  <pageMargins left="0.25" right="0.25" top="0.75" bottom="0.75" header="0.3" footer="0.3"/>
  <pageSetup paperSize="8" scale="18" fitToHeight="0" orientation="landscape" r:id="rId1"/>
  <headerFooter differentFirst="1">
    <oddHeader>&amp;C&amp;"Times New Roman,обычный"&amp;43&amp;P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0"/>
  <sheetViews>
    <sheetView view="pageBreakPreview" topLeftCell="A10" zoomScale="30" zoomScaleNormal="10" zoomScaleSheetLayoutView="30" zoomScalePageLayoutView="25" workbookViewId="0">
      <selection activeCell="O25" sqref="O25:O27"/>
    </sheetView>
  </sheetViews>
  <sheetFormatPr defaultRowHeight="18.75" x14ac:dyDescent="0.25"/>
  <cols>
    <col min="1" max="1" width="19.140625" style="10" customWidth="1"/>
    <col min="2" max="2" width="90.7109375" style="11" customWidth="1"/>
    <col min="3" max="3" width="21.140625" style="10" customWidth="1"/>
    <col min="4" max="4" width="18.140625" style="10" customWidth="1"/>
    <col min="5" max="5" width="28.5703125" style="10" customWidth="1"/>
    <col min="6" max="6" width="50" style="11" customWidth="1"/>
    <col min="7" max="7" width="36" style="12" customWidth="1"/>
    <col min="8" max="9" width="34.140625" style="12" customWidth="1"/>
    <col min="10" max="10" width="34.42578125" style="12" customWidth="1"/>
    <col min="11" max="11" width="33.7109375" style="12" customWidth="1"/>
    <col min="12" max="13" width="33" style="12" customWidth="1"/>
    <col min="14" max="14" width="33.42578125" style="12" customWidth="1"/>
    <col min="15" max="15" width="77.42578125" style="11" customWidth="1"/>
    <col min="16" max="16" width="24.7109375" style="10" customWidth="1"/>
    <col min="17" max="17" width="26.140625" style="13" customWidth="1"/>
    <col min="18" max="18" width="24.5703125" style="13" customWidth="1"/>
    <col min="19" max="19" width="21.7109375" style="13" customWidth="1"/>
    <col min="20" max="20" width="20.5703125" style="13" customWidth="1"/>
    <col min="21" max="21" width="20.28515625" style="13" customWidth="1"/>
    <col min="22" max="22" width="20.85546875" style="13" customWidth="1"/>
    <col min="23" max="23" width="20" style="13" customWidth="1"/>
    <col min="24" max="16384" width="9.140625" style="19"/>
  </cols>
  <sheetData>
    <row r="1" spans="1:23" s="20" customFormat="1" ht="60" customHeight="1" x14ac:dyDescent="0.75">
      <c r="A1" s="185" t="s">
        <v>253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</row>
    <row r="2" spans="1:23" s="20" customFormat="1" ht="60" customHeight="1" x14ac:dyDescent="0.75">
      <c r="A2" s="185" t="s">
        <v>213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</row>
    <row r="3" spans="1:23" s="20" customFormat="1" ht="60" customHeight="1" x14ac:dyDescent="0.75">
      <c r="A3" s="185" t="s">
        <v>216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</row>
    <row r="4" spans="1:23" s="20" customFormat="1" ht="60" customHeight="1" x14ac:dyDescent="0.55000000000000004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</row>
    <row r="5" spans="1:23" s="20" customFormat="1" ht="60" customHeight="1" x14ac:dyDescent="0.55000000000000004">
      <c r="A5" s="270" t="s">
        <v>248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</row>
    <row r="6" spans="1:23" s="20" customFormat="1" ht="60.75" customHeight="1" x14ac:dyDescent="0.55000000000000004">
      <c r="A6" s="270" t="s">
        <v>21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</row>
    <row r="7" spans="1:23" s="20" customFormat="1" ht="54.75" customHeight="1" x14ac:dyDescent="0.55000000000000004">
      <c r="A7" s="270" t="s">
        <v>35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</row>
    <row r="8" spans="1:23" s="20" customFormat="1" ht="68.25" customHeight="1" x14ac:dyDescent="0.55000000000000004">
      <c r="A8" s="270" t="s">
        <v>22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</row>
    <row r="9" spans="1:23" s="20" customFormat="1" ht="50.25" customHeight="1" x14ac:dyDescent="0.55000000000000004">
      <c r="A9" s="387"/>
      <c r="B9" s="387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7"/>
      <c r="Q9" s="387"/>
      <c r="R9" s="387"/>
      <c r="S9" s="387"/>
      <c r="T9" s="387"/>
      <c r="U9" s="387"/>
      <c r="V9" s="387"/>
      <c r="W9" s="387"/>
    </row>
    <row r="10" spans="1:23" s="20" customFormat="1" ht="57.75" customHeight="1" x14ac:dyDescent="0.55000000000000004">
      <c r="A10" s="187" t="s">
        <v>23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</row>
    <row r="11" spans="1:23" s="20" customFormat="1" ht="65.25" customHeight="1" x14ac:dyDescent="0.55000000000000004">
      <c r="A11" s="170" t="s">
        <v>151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</row>
    <row r="12" spans="1:23" s="56" customFormat="1" ht="76.5" customHeight="1" x14ac:dyDescent="0.55000000000000004">
      <c r="A12" s="388"/>
      <c r="B12" s="388"/>
      <c r="C12" s="388"/>
      <c r="D12" s="388"/>
      <c r="E12" s="388"/>
      <c r="F12" s="388"/>
      <c r="G12" s="388"/>
      <c r="H12" s="388"/>
      <c r="I12" s="388"/>
      <c r="J12" s="388"/>
      <c r="K12" s="388"/>
      <c r="L12" s="388"/>
      <c r="M12" s="388"/>
      <c r="N12" s="388"/>
      <c r="O12" s="388"/>
      <c r="P12" s="388"/>
      <c r="Q12" s="388"/>
      <c r="R12" s="388"/>
      <c r="S12" s="388"/>
      <c r="T12" s="388"/>
      <c r="U12" s="388"/>
      <c r="V12" s="388"/>
      <c r="W12" s="388"/>
    </row>
    <row r="13" spans="1:23" s="24" customFormat="1" ht="60" customHeight="1" x14ac:dyDescent="0.2">
      <c r="A13" s="222" t="s">
        <v>10</v>
      </c>
      <c r="B13" s="222" t="s">
        <v>7</v>
      </c>
      <c r="C13" s="222" t="s">
        <v>6</v>
      </c>
      <c r="D13" s="222"/>
      <c r="E13" s="222" t="s">
        <v>15</v>
      </c>
      <c r="F13" s="222" t="s">
        <v>3</v>
      </c>
      <c r="G13" s="222"/>
      <c r="H13" s="222"/>
      <c r="I13" s="222"/>
      <c r="J13" s="222"/>
      <c r="K13" s="222"/>
      <c r="L13" s="222"/>
      <c r="M13" s="222"/>
      <c r="N13" s="222"/>
      <c r="O13" s="222" t="s">
        <v>190</v>
      </c>
      <c r="P13" s="222"/>
      <c r="Q13" s="222"/>
      <c r="R13" s="222"/>
      <c r="S13" s="222"/>
      <c r="T13" s="222"/>
      <c r="U13" s="222"/>
      <c r="V13" s="222"/>
      <c r="W13" s="222"/>
    </row>
    <row r="14" spans="1:23" s="24" customFormat="1" ht="26.25" customHeight="1" x14ac:dyDescent="0.2">
      <c r="A14" s="222"/>
      <c r="B14" s="222"/>
      <c r="C14" s="222" t="s">
        <v>2</v>
      </c>
      <c r="D14" s="222" t="s">
        <v>1</v>
      </c>
      <c r="E14" s="222"/>
      <c r="F14" s="222" t="s">
        <v>4</v>
      </c>
      <c r="G14" s="389" t="s">
        <v>5</v>
      </c>
      <c r="H14" s="389"/>
      <c r="I14" s="389"/>
      <c r="J14" s="389"/>
      <c r="K14" s="389"/>
      <c r="L14" s="389"/>
      <c r="M14" s="389"/>
      <c r="N14" s="389"/>
      <c r="O14" s="222" t="s">
        <v>9</v>
      </c>
      <c r="P14" s="222" t="s">
        <v>8</v>
      </c>
      <c r="Q14" s="390" t="s">
        <v>0</v>
      </c>
      <c r="R14" s="390"/>
      <c r="S14" s="390"/>
      <c r="T14" s="390"/>
      <c r="U14" s="390"/>
      <c r="V14" s="390"/>
      <c r="W14" s="390"/>
    </row>
    <row r="15" spans="1:23" s="24" customFormat="1" ht="115.5" customHeight="1" x14ac:dyDescent="0.2">
      <c r="A15" s="222"/>
      <c r="B15" s="222"/>
      <c r="C15" s="222"/>
      <c r="D15" s="222"/>
      <c r="E15" s="222"/>
      <c r="F15" s="222"/>
      <c r="G15" s="390" t="s">
        <v>152</v>
      </c>
      <c r="H15" s="390" t="s">
        <v>160</v>
      </c>
      <c r="I15" s="390"/>
      <c r="J15" s="390"/>
      <c r="K15" s="390"/>
      <c r="L15" s="390"/>
      <c r="M15" s="390"/>
      <c r="N15" s="390"/>
      <c r="O15" s="222"/>
      <c r="P15" s="222"/>
      <c r="Q15" s="390"/>
      <c r="R15" s="390"/>
      <c r="S15" s="390"/>
      <c r="T15" s="390"/>
      <c r="U15" s="390"/>
      <c r="V15" s="390"/>
      <c r="W15" s="390"/>
    </row>
    <row r="16" spans="1:23" s="24" customFormat="1" ht="64.5" customHeight="1" x14ac:dyDescent="0.2">
      <c r="A16" s="222"/>
      <c r="B16" s="222"/>
      <c r="C16" s="222"/>
      <c r="D16" s="222"/>
      <c r="E16" s="222"/>
      <c r="F16" s="222"/>
      <c r="G16" s="390"/>
      <c r="H16" s="217" t="s">
        <v>153</v>
      </c>
      <c r="I16" s="217" t="s">
        <v>154</v>
      </c>
      <c r="J16" s="217" t="s">
        <v>155</v>
      </c>
      <c r="K16" s="217" t="s">
        <v>156</v>
      </c>
      <c r="L16" s="217" t="s">
        <v>157</v>
      </c>
      <c r="M16" s="217" t="s">
        <v>158</v>
      </c>
      <c r="N16" s="217" t="s">
        <v>159</v>
      </c>
      <c r="O16" s="222"/>
      <c r="P16" s="222"/>
      <c r="Q16" s="243" t="s">
        <v>153</v>
      </c>
      <c r="R16" s="243" t="s">
        <v>154</v>
      </c>
      <c r="S16" s="243" t="s">
        <v>155</v>
      </c>
      <c r="T16" s="243" t="s">
        <v>156</v>
      </c>
      <c r="U16" s="243" t="s">
        <v>157</v>
      </c>
      <c r="V16" s="243" t="s">
        <v>158</v>
      </c>
      <c r="W16" s="243" t="s">
        <v>159</v>
      </c>
    </row>
    <row r="17" spans="1:24" s="24" customFormat="1" ht="64.5" customHeight="1" x14ac:dyDescent="0.2">
      <c r="A17" s="222"/>
      <c r="B17" s="222"/>
      <c r="C17" s="222"/>
      <c r="D17" s="222"/>
      <c r="E17" s="222"/>
      <c r="F17" s="222"/>
      <c r="G17" s="390"/>
      <c r="H17" s="217"/>
      <c r="I17" s="217"/>
      <c r="J17" s="217"/>
      <c r="K17" s="217"/>
      <c r="L17" s="217"/>
      <c r="M17" s="217"/>
      <c r="N17" s="217"/>
      <c r="O17" s="222"/>
      <c r="P17" s="222"/>
      <c r="Q17" s="245"/>
      <c r="R17" s="245"/>
      <c r="S17" s="245"/>
      <c r="T17" s="245"/>
      <c r="U17" s="245"/>
      <c r="V17" s="245"/>
      <c r="W17" s="245"/>
    </row>
    <row r="18" spans="1:24" s="24" customFormat="1" ht="23.25" customHeight="1" x14ac:dyDescent="0.2">
      <c r="A18" s="17">
        <v>1</v>
      </c>
      <c r="B18" s="17">
        <v>2</v>
      </c>
      <c r="C18" s="17">
        <v>3</v>
      </c>
      <c r="D18" s="17">
        <v>4</v>
      </c>
      <c r="E18" s="17">
        <v>5</v>
      </c>
      <c r="F18" s="17">
        <v>6</v>
      </c>
      <c r="G18" s="17">
        <v>7</v>
      </c>
      <c r="H18" s="17">
        <v>8</v>
      </c>
      <c r="I18" s="17">
        <v>9</v>
      </c>
      <c r="J18" s="17">
        <v>10</v>
      </c>
      <c r="K18" s="17">
        <v>11</v>
      </c>
      <c r="L18" s="17">
        <v>12</v>
      </c>
      <c r="M18" s="17">
        <v>13</v>
      </c>
      <c r="N18" s="17">
        <v>14</v>
      </c>
      <c r="O18" s="17">
        <v>15</v>
      </c>
      <c r="P18" s="17">
        <v>16</v>
      </c>
      <c r="Q18" s="17">
        <v>17</v>
      </c>
      <c r="R18" s="17">
        <v>18</v>
      </c>
      <c r="S18" s="17">
        <v>19</v>
      </c>
      <c r="T18" s="17">
        <v>20</v>
      </c>
      <c r="U18" s="17">
        <v>21</v>
      </c>
      <c r="V18" s="17">
        <v>22</v>
      </c>
      <c r="W18" s="17">
        <v>23</v>
      </c>
    </row>
    <row r="19" spans="1:24" s="24" customFormat="1" ht="70.5" customHeight="1" x14ac:dyDescent="0.2">
      <c r="A19" s="378" t="s">
        <v>28</v>
      </c>
      <c r="B19" s="379" t="s">
        <v>150</v>
      </c>
      <c r="C19" s="378">
        <v>2024</v>
      </c>
      <c r="D19" s="378">
        <v>2030</v>
      </c>
      <c r="E19" s="362" t="s">
        <v>185</v>
      </c>
      <c r="F19" s="3" t="s">
        <v>19</v>
      </c>
      <c r="G19" s="4">
        <f t="shared" ref="G19:G34" si="0">SUM(H19:N19)</f>
        <v>883094088.04999995</v>
      </c>
      <c r="H19" s="4">
        <f t="shared" ref="H19:N20" si="1">H20</f>
        <v>126095219.61</v>
      </c>
      <c r="I19" s="4">
        <f t="shared" si="1"/>
        <v>126012709.04000001</v>
      </c>
      <c r="J19" s="4">
        <f t="shared" si="1"/>
        <v>126197231.88</v>
      </c>
      <c r="K19" s="4">
        <f t="shared" si="1"/>
        <v>126197231.88</v>
      </c>
      <c r="L19" s="4">
        <f t="shared" si="1"/>
        <v>126197231.88</v>
      </c>
      <c r="M19" s="4">
        <f t="shared" si="1"/>
        <v>126197231.88</v>
      </c>
      <c r="N19" s="4">
        <f t="shared" si="1"/>
        <v>126197231.88</v>
      </c>
      <c r="O19" s="379" t="s">
        <v>149</v>
      </c>
      <c r="P19" s="362" t="s">
        <v>178</v>
      </c>
      <c r="Q19" s="378">
        <v>89</v>
      </c>
      <c r="R19" s="378">
        <v>90</v>
      </c>
      <c r="S19" s="378">
        <v>91</v>
      </c>
      <c r="T19" s="378">
        <v>92</v>
      </c>
      <c r="U19" s="378">
        <v>93</v>
      </c>
      <c r="V19" s="378">
        <v>94</v>
      </c>
      <c r="W19" s="378">
        <v>95</v>
      </c>
    </row>
    <row r="20" spans="1:24" s="24" customFormat="1" ht="81.75" customHeight="1" x14ac:dyDescent="0.2">
      <c r="A20" s="378"/>
      <c r="B20" s="379"/>
      <c r="C20" s="378"/>
      <c r="D20" s="378"/>
      <c r="E20" s="362"/>
      <c r="F20" s="3" t="s">
        <v>204</v>
      </c>
      <c r="G20" s="4">
        <f t="shared" si="0"/>
        <v>883094088.04999995</v>
      </c>
      <c r="H20" s="4">
        <f t="shared" si="1"/>
        <v>126095219.61</v>
      </c>
      <c r="I20" s="4">
        <f t="shared" si="1"/>
        <v>126012709.04000001</v>
      </c>
      <c r="J20" s="4">
        <f t="shared" si="1"/>
        <v>126197231.88</v>
      </c>
      <c r="K20" s="4">
        <f t="shared" si="1"/>
        <v>126197231.88</v>
      </c>
      <c r="L20" s="4">
        <f t="shared" si="1"/>
        <v>126197231.88</v>
      </c>
      <c r="M20" s="4">
        <f t="shared" si="1"/>
        <v>126197231.88</v>
      </c>
      <c r="N20" s="4">
        <f t="shared" si="1"/>
        <v>126197231.88</v>
      </c>
      <c r="O20" s="379"/>
      <c r="P20" s="362"/>
      <c r="Q20" s="378"/>
      <c r="R20" s="378"/>
      <c r="S20" s="378"/>
      <c r="T20" s="378"/>
      <c r="U20" s="378"/>
      <c r="V20" s="378"/>
      <c r="W20" s="378"/>
    </row>
    <row r="21" spans="1:24" s="24" customFormat="1" ht="150.75" customHeight="1" x14ac:dyDescent="0.2">
      <c r="A21" s="378"/>
      <c r="B21" s="379"/>
      <c r="C21" s="378"/>
      <c r="D21" s="378"/>
      <c r="E21" s="362"/>
      <c r="F21" s="53" t="s">
        <v>193</v>
      </c>
      <c r="G21" s="4">
        <f t="shared" si="0"/>
        <v>883094088.04999995</v>
      </c>
      <c r="H21" s="4">
        <v>126095219.61</v>
      </c>
      <c r="I21" s="4">
        <v>126012709.04000001</v>
      </c>
      <c r="J21" s="4">
        <v>126197231.88</v>
      </c>
      <c r="K21" s="4">
        <v>126197231.88</v>
      </c>
      <c r="L21" s="4">
        <v>126197231.88</v>
      </c>
      <c r="M21" s="4">
        <v>126197231.88</v>
      </c>
      <c r="N21" s="4">
        <v>126197231.88</v>
      </c>
      <c r="O21" s="379"/>
      <c r="P21" s="362"/>
      <c r="Q21" s="378"/>
      <c r="R21" s="378"/>
      <c r="S21" s="378"/>
      <c r="T21" s="378"/>
      <c r="U21" s="378"/>
      <c r="V21" s="378"/>
      <c r="W21" s="378"/>
    </row>
    <row r="22" spans="1:24" s="72" customFormat="1" ht="63" customHeight="1" x14ac:dyDescent="0.2">
      <c r="A22" s="255" t="s">
        <v>29</v>
      </c>
      <c r="B22" s="384" t="s">
        <v>148</v>
      </c>
      <c r="C22" s="255">
        <v>2024</v>
      </c>
      <c r="D22" s="255" t="s">
        <v>144</v>
      </c>
      <c r="E22" s="381" t="s">
        <v>13</v>
      </c>
      <c r="F22" s="3" t="s">
        <v>19</v>
      </c>
      <c r="G22" s="112">
        <v>115306900</v>
      </c>
      <c r="H22" s="112">
        <v>16176400</v>
      </c>
      <c r="I22" s="112">
        <v>16810000</v>
      </c>
      <c r="J22" s="112">
        <v>17416500</v>
      </c>
      <c r="K22" s="4">
        <v>16226000</v>
      </c>
      <c r="L22" s="4">
        <v>16226000</v>
      </c>
      <c r="M22" s="4">
        <v>16226000</v>
      </c>
      <c r="N22" s="4">
        <v>16226000</v>
      </c>
      <c r="O22" s="384" t="s">
        <v>147</v>
      </c>
      <c r="P22" s="381" t="s">
        <v>178</v>
      </c>
      <c r="Q22" s="358" t="s">
        <v>87</v>
      </c>
      <c r="R22" s="358" t="s">
        <v>87</v>
      </c>
      <c r="S22" s="358" t="s">
        <v>87</v>
      </c>
      <c r="T22" s="255">
        <v>100</v>
      </c>
      <c r="U22" s="255" t="s">
        <v>87</v>
      </c>
      <c r="V22" s="255" t="s">
        <v>87</v>
      </c>
      <c r="W22" s="255" t="s">
        <v>87</v>
      </c>
      <c r="X22" s="1"/>
    </row>
    <row r="23" spans="1:24" s="72" customFormat="1" ht="53.25" customHeight="1" x14ac:dyDescent="0.2">
      <c r="A23" s="256"/>
      <c r="B23" s="385"/>
      <c r="C23" s="256"/>
      <c r="D23" s="256"/>
      <c r="E23" s="382"/>
      <c r="F23" s="3" t="s">
        <v>25</v>
      </c>
      <c r="G23" s="112">
        <v>115306900</v>
      </c>
      <c r="H23" s="112">
        <v>16176400</v>
      </c>
      <c r="I23" s="112">
        <v>16810000</v>
      </c>
      <c r="J23" s="112">
        <v>17416500</v>
      </c>
      <c r="K23" s="4">
        <v>16226000</v>
      </c>
      <c r="L23" s="4">
        <v>16226000</v>
      </c>
      <c r="M23" s="4">
        <v>16226000</v>
      </c>
      <c r="N23" s="4">
        <v>16226000</v>
      </c>
      <c r="O23" s="385"/>
      <c r="P23" s="382"/>
      <c r="Q23" s="359"/>
      <c r="R23" s="359"/>
      <c r="S23" s="359"/>
      <c r="T23" s="256"/>
      <c r="U23" s="256"/>
      <c r="V23" s="256"/>
      <c r="W23" s="256"/>
      <c r="X23" s="1"/>
    </row>
    <row r="24" spans="1:24" s="72" customFormat="1" ht="116.25" x14ac:dyDescent="0.2">
      <c r="A24" s="257"/>
      <c r="B24" s="386"/>
      <c r="C24" s="257"/>
      <c r="D24" s="257"/>
      <c r="E24" s="383"/>
      <c r="F24" s="53" t="s">
        <v>205</v>
      </c>
      <c r="G24" s="112">
        <v>115306900</v>
      </c>
      <c r="H24" s="112">
        <v>16176400</v>
      </c>
      <c r="I24" s="112">
        <v>16810000</v>
      </c>
      <c r="J24" s="112">
        <v>17416500</v>
      </c>
      <c r="K24" s="4">
        <v>16226000</v>
      </c>
      <c r="L24" s="4">
        <v>16226000</v>
      </c>
      <c r="M24" s="4">
        <v>16226000</v>
      </c>
      <c r="N24" s="4">
        <v>16226000</v>
      </c>
      <c r="O24" s="386"/>
      <c r="P24" s="383"/>
      <c r="Q24" s="360"/>
      <c r="R24" s="360"/>
      <c r="S24" s="360"/>
      <c r="T24" s="257"/>
      <c r="U24" s="257"/>
      <c r="V24" s="257"/>
      <c r="W24" s="257"/>
      <c r="X24" s="1"/>
    </row>
    <row r="25" spans="1:24" s="72" customFormat="1" ht="54.75" customHeight="1" x14ac:dyDescent="0.2">
      <c r="A25" s="255" t="s">
        <v>30</v>
      </c>
      <c r="B25" s="384" t="s">
        <v>201</v>
      </c>
      <c r="C25" s="255">
        <v>2024</v>
      </c>
      <c r="D25" s="255">
        <v>2030</v>
      </c>
      <c r="E25" s="381" t="s">
        <v>13</v>
      </c>
      <c r="F25" s="3" t="s">
        <v>19</v>
      </c>
      <c r="G25" s="112">
        <v>919613844.36000001</v>
      </c>
      <c r="H25" s="112">
        <v>132511892.65000001</v>
      </c>
      <c r="I25" s="4">
        <v>130633423.66</v>
      </c>
      <c r="J25" s="4">
        <v>131293705.61</v>
      </c>
      <c r="K25" s="4">
        <v>131293705.61</v>
      </c>
      <c r="L25" s="4">
        <v>131293705.61</v>
      </c>
      <c r="M25" s="4">
        <v>131293705.61</v>
      </c>
      <c r="N25" s="4">
        <v>131293705.61</v>
      </c>
      <c r="O25" s="384" t="s">
        <v>146</v>
      </c>
      <c r="P25" s="381" t="s">
        <v>178</v>
      </c>
      <c r="Q25" s="255">
        <v>100</v>
      </c>
      <c r="R25" s="255">
        <v>100</v>
      </c>
      <c r="S25" s="255" t="s">
        <v>87</v>
      </c>
      <c r="T25" s="255" t="s">
        <v>87</v>
      </c>
      <c r="U25" s="255" t="s">
        <v>87</v>
      </c>
      <c r="V25" s="255" t="s">
        <v>87</v>
      </c>
      <c r="W25" s="255" t="s">
        <v>87</v>
      </c>
      <c r="X25" s="1"/>
    </row>
    <row r="26" spans="1:24" s="72" customFormat="1" ht="54.75" customHeight="1" x14ac:dyDescent="0.2">
      <c r="A26" s="256"/>
      <c r="B26" s="385"/>
      <c r="C26" s="256"/>
      <c r="D26" s="256"/>
      <c r="E26" s="382"/>
      <c r="F26" s="3" t="s">
        <v>25</v>
      </c>
      <c r="G26" s="112">
        <v>919613844.36000001</v>
      </c>
      <c r="H26" s="112">
        <v>132511892.65000001</v>
      </c>
      <c r="I26" s="4">
        <v>130633423.66</v>
      </c>
      <c r="J26" s="4">
        <v>131293705.61</v>
      </c>
      <c r="K26" s="4">
        <v>131293705.61</v>
      </c>
      <c r="L26" s="4">
        <v>131293705.61</v>
      </c>
      <c r="M26" s="4">
        <v>131293705.61</v>
      </c>
      <c r="N26" s="4">
        <v>131293705.61</v>
      </c>
      <c r="O26" s="385"/>
      <c r="P26" s="382"/>
      <c r="Q26" s="256"/>
      <c r="R26" s="256"/>
      <c r="S26" s="256"/>
      <c r="T26" s="256"/>
      <c r="U26" s="256"/>
      <c r="V26" s="256"/>
      <c r="W26" s="256"/>
      <c r="X26" s="1"/>
    </row>
    <row r="27" spans="1:24" s="72" customFormat="1" ht="54.75" customHeight="1" x14ac:dyDescent="0.2">
      <c r="A27" s="257"/>
      <c r="B27" s="386"/>
      <c r="C27" s="257"/>
      <c r="D27" s="257"/>
      <c r="E27" s="383"/>
      <c r="F27" s="3" t="s">
        <v>16</v>
      </c>
      <c r="G27" s="112">
        <v>919613844.36000001</v>
      </c>
      <c r="H27" s="112">
        <v>132511892.65000001</v>
      </c>
      <c r="I27" s="4">
        <v>130633423.66</v>
      </c>
      <c r="J27" s="4">
        <v>131293705.61</v>
      </c>
      <c r="K27" s="4">
        <v>131293705.61</v>
      </c>
      <c r="L27" s="4">
        <v>131293705.61</v>
      </c>
      <c r="M27" s="4">
        <v>131293705.61</v>
      </c>
      <c r="N27" s="4">
        <v>131293705.61</v>
      </c>
      <c r="O27" s="386"/>
      <c r="P27" s="383"/>
      <c r="Q27" s="257"/>
      <c r="R27" s="257"/>
      <c r="S27" s="257"/>
      <c r="T27" s="257"/>
      <c r="U27" s="257"/>
      <c r="V27" s="257"/>
      <c r="W27" s="257"/>
      <c r="X27" s="1"/>
    </row>
    <row r="28" spans="1:24" s="24" customFormat="1" ht="84.75" customHeight="1" x14ac:dyDescent="0.2">
      <c r="A28" s="255" t="s">
        <v>31</v>
      </c>
      <c r="B28" s="384" t="s">
        <v>145</v>
      </c>
      <c r="C28" s="255">
        <v>2024</v>
      </c>
      <c r="D28" s="255" t="s">
        <v>144</v>
      </c>
      <c r="E28" s="381" t="s">
        <v>13</v>
      </c>
      <c r="F28" s="3" t="s">
        <v>19</v>
      </c>
      <c r="G28" s="4">
        <f t="shared" si="0"/>
        <v>262601339</v>
      </c>
      <c r="H28" s="4">
        <f t="shared" ref="H28:N29" si="2">H29</f>
        <v>37514477</v>
      </c>
      <c r="I28" s="4">
        <f t="shared" si="2"/>
        <v>37514477</v>
      </c>
      <c r="J28" s="4">
        <f t="shared" si="2"/>
        <v>37514477</v>
      </c>
      <c r="K28" s="4">
        <f t="shared" si="2"/>
        <v>37514477</v>
      </c>
      <c r="L28" s="4">
        <f t="shared" si="2"/>
        <v>37514477</v>
      </c>
      <c r="M28" s="4">
        <f t="shared" si="2"/>
        <v>37514477</v>
      </c>
      <c r="N28" s="4">
        <f t="shared" si="2"/>
        <v>37514477</v>
      </c>
      <c r="O28" s="384" t="s">
        <v>143</v>
      </c>
      <c r="P28" s="381" t="s">
        <v>178</v>
      </c>
      <c r="Q28" s="255" t="s">
        <v>142</v>
      </c>
      <c r="R28" s="255">
        <v>40</v>
      </c>
      <c r="S28" s="255" t="s">
        <v>142</v>
      </c>
      <c r="T28" s="255">
        <v>40</v>
      </c>
      <c r="U28" s="255" t="s">
        <v>142</v>
      </c>
      <c r="V28" s="255">
        <v>40</v>
      </c>
      <c r="W28" s="255">
        <v>40</v>
      </c>
    </row>
    <row r="29" spans="1:24" s="24" customFormat="1" ht="84.75" customHeight="1" x14ac:dyDescent="0.2">
      <c r="A29" s="256"/>
      <c r="B29" s="385"/>
      <c r="C29" s="256"/>
      <c r="D29" s="256"/>
      <c r="E29" s="382"/>
      <c r="F29" s="3" t="s">
        <v>25</v>
      </c>
      <c r="G29" s="4">
        <f t="shared" si="0"/>
        <v>262601339</v>
      </c>
      <c r="H29" s="4">
        <f t="shared" si="2"/>
        <v>37514477</v>
      </c>
      <c r="I29" s="4">
        <f t="shared" si="2"/>
        <v>37514477</v>
      </c>
      <c r="J29" s="4">
        <f t="shared" si="2"/>
        <v>37514477</v>
      </c>
      <c r="K29" s="4">
        <f t="shared" si="2"/>
        <v>37514477</v>
      </c>
      <c r="L29" s="4">
        <f t="shared" si="2"/>
        <v>37514477</v>
      </c>
      <c r="M29" s="4">
        <f t="shared" si="2"/>
        <v>37514477</v>
      </c>
      <c r="N29" s="4">
        <f t="shared" si="2"/>
        <v>37514477</v>
      </c>
      <c r="O29" s="385"/>
      <c r="P29" s="382"/>
      <c r="Q29" s="256"/>
      <c r="R29" s="256"/>
      <c r="S29" s="256"/>
      <c r="T29" s="256"/>
      <c r="U29" s="256"/>
      <c r="V29" s="256"/>
      <c r="W29" s="256"/>
    </row>
    <row r="30" spans="1:24" s="24" customFormat="1" ht="84.75" customHeight="1" x14ac:dyDescent="0.2">
      <c r="A30" s="256"/>
      <c r="B30" s="385"/>
      <c r="C30" s="256"/>
      <c r="D30" s="256"/>
      <c r="E30" s="382"/>
      <c r="F30" s="3" t="s">
        <v>16</v>
      </c>
      <c r="G30" s="4">
        <f t="shared" si="0"/>
        <v>262601339</v>
      </c>
      <c r="H30" s="4">
        <v>37514477</v>
      </c>
      <c r="I30" s="4">
        <v>37514477</v>
      </c>
      <c r="J30" s="4">
        <v>37514477</v>
      </c>
      <c r="K30" s="4">
        <v>37514477</v>
      </c>
      <c r="L30" s="4">
        <v>37514477</v>
      </c>
      <c r="M30" s="4">
        <v>37514477</v>
      </c>
      <c r="N30" s="4">
        <v>37514477</v>
      </c>
      <c r="O30" s="385"/>
      <c r="P30" s="382"/>
      <c r="Q30" s="256"/>
      <c r="R30" s="256"/>
      <c r="S30" s="256"/>
      <c r="T30" s="256"/>
      <c r="U30" s="256"/>
      <c r="V30" s="256"/>
      <c r="W30" s="256"/>
    </row>
    <row r="31" spans="1:24" s="24" customFormat="1" ht="114.75" customHeight="1" x14ac:dyDescent="0.2">
      <c r="A31" s="257"/>
      <c r="B31" s="386"/>
      <c r="C31" s="257"/>
      <c r="D31" s="257"/>
      <c r="E31" s="383"/>
      <c r="F31" s="3" t="s">
        <v>206</v>
      </c>
      <c r="G31" s="4">
        <f t="shared" si="0"/>
        <v>262601339</v>
      </c>
      <c r="H31" s="4">
        <f t="shared" ref="H31:N31" si="3">H30</f>
        <v>37514477</v>
      </c>
      <c r="I31" s="4">
        <f t="shared" si="3"/>
        <v>37514477</v>
      </c>
      <c r="J31" s="4">
        <f t="shared" si="3"/>
        <v>37514477</v>
      </c>
      <c r="K31" s="4">
        <f t="shared" si="3"/>
        <v>37514477</v>
      </c>
      <c r="L31" s="4">
        <f t="shared" si="3"/>
        <v>37514477</v>
      </c>
      <c r="M31" s="4">
        <f t="shared" si="3"/>
        <v>37514477</v>
      </c>
      <c r="N31" s="4">
        <f t="shared" si="3"/>
        <v>37514477</v>
      </c>
      <c r="O31" s="386"/>
      <c r="P31" s="383"/>
      <c r="Q31" s="257"/>
      <c r="R31" s="257"/>
      <c r="S31" s="257"/>
      <c r="T31" s="257"/>
      <c r="U31" s="257"/>
      <c r="V31" s="257"/>
      <c r="W31" s="257"/>
    </row>
    <row r="32" spans="1:24" s="24" customFormat="1" ht="72.75" customHeight="1" x14ac:dyDescent="0.2">
      <c r="A32" s="378" t="s">
        <v>32</v>
      </c>
      <c r="B32" s="379" t="s">
        <v>141</v>
      </c>
      <c r="C32" s="243">
        <v>2024</v>
      </c>
      <c r="D32" s="243">
        <v>2030</v>
      </c>
      <c r="E32" s="381" t="s">
        <v>13</v>
      </c>
      <c r="F32" s="3" t="s">
        <v>19</v>
      </c>
      <c r="G32" s="4">
        <f t="shared" si="0"/>
        <v>3500000</v>
      </c>
      <c r="H32" s="4">
        <f t="shared" ref="H32:N33" si="4">H33</f>
        <v>500000</v>
      </c>
      <c r="I32" s="4">
        <f t="shared" si="4"/>
        <v>500000</v>
      </c>
      <c r="J32" s="4">
        <f t="shared" si="4"/>
        <v>500000</v>
      </c>
      <c r="K32" s="4">
        <f t="shared" si="4"/>
        <v>500000</v>
      </c>
      <c r="L32" s="4">
        <f t="shared" si="4"/>
        <v>500000</v>
      </c>
      <c r="M32" s="4">
        <f t="shared" si="4"/>
        <v>500000</v>
      </c>
      <c r="N32" s="4">
        <f t="shared" si="4"/>
        <v>500000</v>
      </c>
      <c r="O32" s="384" t="s">
        <v>140</v>
      </c>
      <c r="P32" s="381" t="s">
        <v>178</v>
      </c>
      <c r="Q32" s="255" t="s">
        <v>87</v>
      </c>
      <c r="R32" s="255">
        <v>100</v>
      </c>
      <c r="S32" s="255">
        <v>100</v>
      </c>
      <c r="T32" s="255">
        <v>100</v>
      </c>
      <c r="U32" s="255">
        <v>100</v>
      </c>
      <c r="V32" s="255">
        <v>100</v>
      </c>
      <c r="W32" s="255">
        <v>100</v>
      </c>
    </row>
    <row r="33" spans="1:24" s="24" customFormat="1" ht="72.75" customHeight="1" x14ac:dyDescent="0.2">
      <c r="A33" s="378"/>
      <c r="B33" s="379"/>
      <c r="C33" s="244"/>
      <c r="D33" s="244"/>
      <c r="E33" s="382"/>
      <c r="F33" s="3" t="s">
        <v>25</v>
      </c>
      <c r="G33" s="4">
        <f t="shared" si="0"/>
        <v>3500000</v>
      </c>
      <c r="H33" s="4">
        <f t="shared" si="4"/>
        <v>500000</v>
      </c>
      <c r="I33" s="4">
        <f t="shared" si="4"/>
        <v>500000</v>
      </c>
      <c r="J33" s="4">
        <f t="shared" si="4"/>
        <v>500000</v>
      </c>
      <c r="K33" s="4">
        <f t="shared" si="4"/>
        <v>500000</v>
      </c>
      <c r="L33" s="4">
        <f t="shared" si="4"/>
        <v>500000</v>
      </c>
      <c r="M33" s="4">
        <f t="shared" si="4"/>
        <v>500000</v>
      </c>
      <c r="N33" s="4">
        <f t="shared" si="4"/>
        <v>500000</v>
      </c>
      <c r="O33" s="385"/>
      <c r="P33" s="382"/>
      <c r="Q33" s="256"/>
      <c r="R33" s="256"/>
      <c r="S33" s="256"/>
      <c r="T33" s="256"/>
      <c r="U33" s="256"/>
      <c r="V33" s="256"/>
      <c r="W33" s="256"/>
    </row>
    <row r="34" spans="1:24" s="24" customFormat="1" ht="86.25" customHeight="1" x14ac:dyDescent="0.2">
      <c r="A34" s="378"/>
      <c r="B34" s="379"/>
      <c r="C34" s="245"/>
      <c r="D34" s="245"/>
      <c r="E34" s="383"/>
      <c r="F34" s="3" t="s">
        <v>16</v>
      </c>
      <c r="G34" s="4">
        <f t="shared" si="0"/>
        <v>3500000</v>
      </c>
      <c r="H34" s="4">
        <v>500000</v>
      </c>
      <c r="I34" s="4">
        <v>500000</v>
      </c>
      <c r="J34" s="4">
        <v>500000</v>
      </c>
      <c r="K34" s="4">
        <v>500000</v>
      </c>
      <c r="L34" s="4">
        <v>500000</v>
      </c>
      <c r="M34" s="4">
        <v>500000</v>
      </c>
      <c r="N34" s="4">
        <v>500000</v>
      </c>
      <c r="O34" s="386"/>
      <c r="P34" s="383"/>
      <c r="Q34" s="257"/>
      <c r="R34" s="257"/>
      <c r="S34" s="257"/>
      <c r="T34" s="257"/>
      <c r="U34" s="257"/>
      <c r="V34" s="257"/>
      <c r="W34" s="257"/>
    </row>
    <row r="35" spans="1:24" s="72" customFormat="1" ht="40.5" customHeight="1" x14ac:dyDescent="0.2">
      <c r="A35" s="380" t="s">
        <v>139</v>
      </c>
      <c r="B35" s="380"/>
      <c r="C35" s="217">
        <v>2024</v>
      </c>
      <c r="D35" s="217">
        <v>2030</v>
      </c>
      <c r="E35" s="362" t="s">
        <v>11</v>
      </c>
      <c r="F35" s="3" t="s">
        <v>19</v>
      </c>
      <c r="G35" s="112">
        <v>2184116171.4099998</v>
      </c>
      <c r="H35" s="112">
        <v>312797989.25999999</v>
      </c>
      <c r="I35" s="112">
        <v>311470609.69999999</v>
      </c>
      <c r="J35" s="112">
        <v>312921914.49000001</v>
      </c>
      <c r="K35" s="4">
        <v>311731414.49000001</v>
      </c>
      <c r="L35" s="4">
        <v>311731414.49000001</v>
      </c>
      <c r="M35" s="4">
        <v>311731414.49000001</v>
      </c>
      <c r="N35" s="4">
        <v>311731414.49000001</v>
      </c>
      <c r="O35" s="362" t="s">
        <v>11</v>
      </c>
      <c r="P35" s="362" t="s">
        <v>11</v>
      </c>
      <c r="Q35" s="362" t="s">
        <v>11</v>
      </c>
      <c r="R35" s="362" t="s">
        <v>11</v>
      </c>
      <c r="S35" s="362" t="s">
        <v>11</v>
      </c>
      <c r="T35" s="362" t="s">
        <v>11</v>
      </c>
      <c r="U35" s="362" t="s">
        <v>11</v>
      </c>
      <c r="V35" s="362" t="s">
        <v>11</v>
      </c>
      <c r="W35" s="362" t="s">
        <v>11</v>
      </c>
      <c r="X35" s="1"/>
    </row>
    <row r="36" spans="1:24" s="72" customFormat="1" ht="46.5" customHeight="1" x14ac:dyDescent="0.2">
      <c r="A36" s="380"/>
      <c r="B36" s="380"/>
      <c r="C36" s="217"/>
      <c r="D36" s="217"/>
      <c r="E36" s="362"/>
      <c r="F36" s="3" t="s">
        <v>54</v>
      </c>
      <c r="G36" s="112">
        <v>2184116171.4099998</v>
      </c>
      <c r="H36" s="112">
        <v>312797989.25999999</v>
      </c>
      <c r="I36" s="112">
        <v>311470609.69999999</v>
      </c>
      <c r="J36" s="112">
        <v>312921914.49000001</v>
      </c>
      <c r="K36" s="4">
        <v>311731414.49000001</v>
      </c>
      <c r="L36" s="4">
        <v>311731414.49000001</v>
      </c>
      <c r="M36" s="4">
        <v>311731414.49000001</v>
      </c>
      <c r="N36" s="4">
        <v>311731414.49000001</v>
      </c>
      <c r="O36" s="362"/>
      <c r="P36" s="362"/>
      <c r="Q36" s="362"/>
      <c r="R36" s="362"/>
      <c r="S36" s="362"/>
      <c r="T36" s="362"/>
      <c r="U36" s="362"/>
      <c r="V36" s="362"/>
      <c r="W36" s="362"/>
      <c r="X36" s="1"/>
    </row>
    <row r="37" spans="1:24" s="72" customFormat="1" ht="46.5" customHeight="1" x14ac:dyDescent="0.2">
      <c r="A37" s="380"/>
      <c r="B37" s="380"/>
      <c r="C37" s="217"/>
      <c r="D37" s="217"/>
      <c r="E37" s="362"/>
      <c r="F37" s="3" t="s">
        <v>16</v>
      </c>
      <c r="G37" s="112">
        <v>2068809271.4100001</v>
      </c>
      <c r="H37" s="112">
        <v>296621589.25999999</v>
      </c>
      <c r="I37" s="4">
        <v>294660609.69999999</v>
      </c>
      <c r="J37" s="4">
        <v>295505414.49000001</v>
      </c>
      <c r="K37" s="4">
        <v>295505414.49000001</v>
      </c>
      <c r="L37" s="4">
        <v>295505414.49000001</v>
      </c>
      <c r="M37" s="4">
        <v>295505414.49000001</v>
      </c>
      <c r="N37" s="4">
        <v>295505414.49000001</v>
      </c>
      <c r="O37" s="362"/>
      <c r="P37" s="362"/>
      <c r="Q37" s="362"/>
      <c r="R37" s="362"/>
      <c r="S37" s="362"/>
      <c r="T37" s="362"/>
      <c r="U37" s="362"/>
      <c r="V37" s="362"/>
      <c r="W37" s="362"/>
      <c r="X37" s="1"/>
    </row>
    <row r="38" spans="1:24" s="72" customFormat="1" ht="39" customHeight="1" x14ac:dyDescent="0.2">
      <c r="A38" s="380"/>
      <c r="B38" s="380"/>
      <c r="C38" s="217"/>
      <c r="D38" s="217"/>
      <c r="E38" s="362"/>
      <c r="F38" s="3" t="s">
        <v>17</v>
      </c>
      <c r="G38" s="112">
        <v>115306900</v>
      </c>
      <c r="H38" s="112">
        <v>16176400</v>
      </c>
      <c r="I38" s="112">
        <v>16810000</v>
      </c>
      <c r="J38" s="112">
        <v>17416500</v>
      </c>
      <c r="K38" s="4">
        <v>16226000</v>
      </c>
      <c r="L38" s="4">
        <v>16226000</v>
      </c>
      <c r="M38" s="4">
        <v>16226000</v>
      </c>
      <c r="N38" s="4">
        <v>16226000</v>
      </c>
      <c r="O38" s="362"/>
      <c r="P38" s="362"/>
      <c r="Q38" s="362"/>
      <c r="R38" s="362"/>
      <c r="S38" s="362"/>
      <c r="T38" s="362"/>
      <c r="U38" s="362"/>
      <c r="V38" s="362"/>
      <c r="W38" s="362"/>
      <c r="X38" s="1"/>
    </row>
    <row r="39" spans="1:24" s="72" customFormat="1" ht="48" customHeight="1" x14ac:dyDescent="0.75">
      <c r="A39" s="380"/>
      <c r="B39" s="380"/>
      <c r="C39" s="217"/>
      <c r="D39" s="217"/>
      <c r="E39" s="362"/>
      <c r="F39" s="3" t="s">
        <v>26</v>
      </c>
      <c r="G39" s="4">
        <v>262601339</v>
      </c>
      <c r="H39" s="4">
        <v>37514477</v>
      </c>
      <c r="I39" s="4">
        <v>37514477</v>
      </c>
      <c r="J39" s="4">
        <v>37514477</v>
      </c>
      <c r="K39" s="4">
        <v>37514477</v>
      </c>
      <c r="L39" s="4">
        <v>37514477</v>
      </c>
      <c r="M39" s="4">
        <v>37514477</v>
      </c>
      <c r="N39" s="4">
        <v>37514477</v>
      </c>
      <c r="O39" s="362"/>
      <c r="P39" s="362"/>
      <c r="Q39" s="362"/>
      <c r="R39" s="362"/>
      <c r="S39" s="362"/>
      <c r="T39" s="362"/>
      <c r="U39" s="362"/>
      <c r="V39" s="362"/>
      <c r="W39" s="362"/>
      <c r="X39" s="103" t="s">
        <v>233</v>
      </c>
    </row>
    <row r="40" spans="1:24" s="24" customFormat="1" ht="52.5" customHeight="1" x14ac:dyDescent="0.2">
      <c r="A40" s="6"/>
      <c r="B40" s="6"/>
      <c r="C40" s="7"/>
      <c r="D40" s="7"/>
      <c r="E40" s="8"/>
      <c r="F40" s="6"/>
      <c r="G40" s="9"/>
      <c r="H40" s="9"/>
      <c r="I40" s="9"/>
      <c r="J40" s="9"/>
      <c r="K40" s="9"/>
      <c r="L40" s="9"/>
      <c r="M40" s="9"/>
      <c r="N40" s="9"/>
      <c r="O40" s="8"/>
      <c r="P40" s="8"/>
      <c r="Q40" s="8"/>
      <c r="R40" s="8"/>
      <c r="S40" s="8"/>
      <c r="T40" s="8"/>
      <c r="U40" s="8"/>
      <c r="V40" s="8"/>
      <c r="W40" s="8"/>
    </row>
  </sheetData>
  <autoFilter ref="A18:W39"/>
  <mergeCells count="123">
    <mergeCell ref="G14:N14"/>
    <mergeCell ref="O14:O17"/>
    <mergeCell ref="P14:P17"/>
    <mergeCell ref="Q14:W15"/>
    <mergeCell ref="G15:G17"/>
    <mergeCell ref="H15:N15"/>
    <mergeCell ref="D14:D17"/>
    <mergeCell ref="F14:F17"/>
    <mergeCell ref="A13:A17"/>
    <mergeCell ref="B13:B17"/>
    <mergeCell ref="C13:D13"/>
    <mergeCell ref="E13:E17"/>
    <mergeCell ref="F13:N13"/>
    <mergeCell ref="O13:W13"/>
    <mergeCell ref="C14:C17"/>
    <mergeCell ref="V16:V17"/>
    <mergeCell ref="W16:W17"/>
    <mergeCell ref="N16:N17"/>
    <mergeCell ref="H16:H17"/>
    <mergeCell ref="A1:W1"/>
    <mergeCell ref="A6:W6"/>
    <mergeCell ref="A7:W7"/>
    <mergeCell ref="A8:W8"/>
    <mergeCell ref="A5:W5"/>
    <mergeCell ref="A2:W2"/>
    <mergeCell ref="A3:W3"/>
    <mergeCell ref="A9:W9"/>
    <mergeCell ref="A12:W12"/>
    <mergeCell ref="A11:W11"/>
    <mergeCell ref="A10:W10"/>
    <mergeCell ref="V19:V21"/>
    <mergeCell ref="W19:W21"/>
    <mergeCell ref="D19:D21"/>
    <mergeCell ref="E19:E21"/>
    <mergeCell ref="Q16:Q17"/>
    <mergeCell ref="R16:R17"/>
    <mergeCell ref="S16:S17"/>
    <mergeCell ref="T16:T17"/>
    <mergeCell ref="U16:U17"/>
    <mergeCell ref="O19:O21"/>
    <mergeCell ref="P19:P21"/>
    <mergeCell ref="Q19:Q21"/>
    <mergeCell ref="R19:R21"/>
    <mergeCell ref="S19:S21"/>
    <mergeCell ref="T19:T21"/>
    <mergeCell ref="U19:U21"/>
    <mergeCell ref="I16:I17"/>
    <mergeCell ref="J16:J17"/>
    <mergeCell ref="K16:K17"/>
    <mergeCell ref="L16:L17"/>
    <mergeCell ref="M16:M17"/>
    <mergeCell ref="D25:D27"/>
    <mergeCell ref="E25:E27"/>
    <mergeCell ref="O22:O24"/>
    <mergeCell ref="T25:T27"/>
    <mergeCell ref="U25:U27"/>
    <mergeCell ref="C22:C24"/>
    <mergeCell ref="D22:D24"/>
    <mergeCell ref="T22:T24"/>
    <mergeCell ref="U22:U24"/>
    <mergeCell ref="E22:E24"/>
    <mergeCell ref="P22:P24"/>
    <mergeCell ref="O25:O27"/>
    <mergeCell ref="P25:P27"/>
    <mergeCell ref="C19:C21"/>
    <mergeCell ref="V28:V31"/>
    <mergeCell ref="W28:W31"/>
    <mergeCell ref="O28:O31"/>
    <mergeCell ref="U28:U31"/>
    <mergeCell ref="A19:A21"/>
    <mergeCell ref="B19:B21"/>
    <mergeCell ref="V25:V27"/>
    <mergeCell ref="W25:W27"/>
    <mergeCell ref="Q25:Q27"/>
    <mergeCell ref="R25:R27"/>
    <mergeCell ref="S25:S27"/>
    <mergeCell ref="A22:A24"/>
    <mergeCell ref="Q22:Q24"/>
    <mergeCell ref="R22:R24"/>
    <mergeCell ref="B22:B24"/>
    <mergeCell ref="V22:V24"/>
    <mergeCell ref="W22:W24"/>
    <mergeCell ref="S22:S24"/>
    <mergeCell ref="A25:A27"/>
    <mergeCell ref="B25:B27"/>
    <mergeCell ref="A28:A31"/>
    <mergeCell ref="B28:B31"/>
    <mergeCell ref="C25:C27"/>
    <mergeCell ref="C28:C31"/>
    <mergeCell ref="D28:D31"/>
    <mergeCell ref="E28:E31"/>
    <mergeCell ref="T32:T34"/>
    <mergeCell ref="T28:T31"/>
    <mergeCell ref="Q28:Q31"/>
    <mergeCell ref="R28:R31"/>
    <mergeCell ref="S28:S31"/>
    <mergeCell ref="O32:O34"/>
    <mergeCell ref="P32:P34"/>
    <mergeCell ref="P28:P31"/>
    <mergeCell ref="A32:A34"/>
    <mergeCell ref="B32:B34"/>
    <mergeCell ref="C32:C34"/>
    <mergeCell ref="V35:V39"/>
    <mergeCell ref="W35:W39"/>
    <mergeCell ref="Q35:Q39"/>
    <mergeCell ref="R35:R39"/>
    <mergeCell ref="S35:S39"/>
    <mergeCell ref="T35:T39"/>
    <mergeCell ref="U35:U39"/>
    <mergeCell ref="A35:B39"/>
    <mergeCell ref="C35:C39"/>
    <mergeCell ref="D35:D39"/>
    <mergeCell ref="E35:E39"/>
    <mergeCell ref="O35:O39"/>
    <mergeCell ref="P35:P39"/>
    <mergeCell ref="V32:V34"/>
    <mergeCell ref="W32:W34"/>
    <mergeCell ref="Q32:Q34"/>
    <mergeCell ref="R32:R34"/>
    <mergeCell ref="S32:S34"/>
    <mergeCell ref="D32:D34"/>
    <mergeCell ref="E32:E34"/>
    <mergeCell ref="U32:U34"/>
  </mergeCells>
  <printOptions horizontalCentered="1"/>
  <pageMargins left="0.25" right="0.25" top="0.75" bottom="0.75" header="0.3" footer="0.3"/>
  <pageSetup paperSize="8" scale="18" fitToHeight="0" orientation="landscape" r:id="rId1"/>
  <headerFooter differentFirst="1">
    <oddHeader>&amp;C&amp;"Times New Roman,обычный"&amp;24&amp;P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21</vt:i4>
      </vt:variant>
    </vt:vector>
  </HeadingPairs>
  <TitlesOfParts>
    <vt:vector size="34" baseType="lpstr">
      <vt:lpstr>2 (1)</vt:lpstr>
      <vt:lpstr>3 (1)</vt:lpstr>
      <vt:lpstr>4 (1)</vt:lpstr>
      <vt:lpstr>5 (1)</vt:lpstr>
      <vt:lpstr>6 (1)</vt:lpstr>
      <vt:lpstr> 7 (1)</vt:lpstr>
      <vt:lpstr>8 (1)</vt:lpstr>
      <vt:lpstr>9 (1)</vt:lpstr>
      <vt:lpstr>10 (1)</vt:lpstr>
      <vt:lpstr>11 (2)</vt:lpstr>
      <vt:lpstr>12 (2)</vt:lpstr>
      <vt:lpstr>13 (3)</vt:lpstr>
      <vt:lpstr>16 (6)</vt:lpstr>
      <vt:lpstr>' 7 (1)'!Заголовки_для_печати</vt:lpstr>
      <vt:lpstr>'10 (1)'!Заголовки_для_печати</vt:lpstr>
      <vt:lpstr>'11 (2)'!Заголовки_для_печати</vt:lpstr>
      <vt:lpstr>'12 (2)'!Заголовки_для_печати</vt:lpstr>
      <vt:lpstr>'16 (6)'!Заголовки_для_печати</vt:lpstr>
      <vt:lpstr>'4 (1)'!Заголовки_для_печати</vt:lpstr>
      <vt:lpstr>'5 (1)'!Заголовки_для_печати</vt:lpstr>
      <vt:lpstr>'6 (1)'!Заголовки_для_печати</vt:lpstr>
      <vt:lpstr>'9 (1)'!Заголовки_для_печати</vt:lpstr>
      <vt:lpstr>' 7 (1)'!Область_печати</vt:lpstr>
      <vt:lpstr>'10 (1)'!Область_печати</vt:lpstr>
      <vt:lpstr>'11 (2)'!Область_печати</vt:lpstr>
      <vt:lpstr>'12 (2)'!Область_печати</vt:lpstr>
      <vt:lpstr>'13 (3)'!Область_печати</vt:lpstr>
      <vt:lpstr>'16 (6)'!Область_печати</vt:lpstr>
      <vt:lpstr>'3 (1)'!Область_печати</vt:lpstr>
      <vt:lpstr>'4 (1)'!Область_печати</vt:lpstr>
      <vt:lpstr>'5 (1)'!Область_печати</vt:lpstr>
      <vt:lpstr>'6 (1)'!Область_печати</vt:lpstr>
      <vt:lpstr>'8 (1)'!Область_печати</vt:lpstr>
      <vt:lpstr>'9 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svashkel</dc:creator>
  <cp:lastModifiedBy>Жанат Б. Адилова</cp:lastModifiedBy>
  <cp:lastPrinted>2023-10-27T04:58:03Z</cp:lastPrinted>
  <dcterms:created xsi:type="dcterms:W3CDTF">2012-08-20T03:06:50Z</dcterms:created>
  <dcterms:modified xsi:type="dcterms:W3CDTF">2023-12-20T09:32:07Z</dcterms:modified>
</cp:coreProperties>
</file>